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56" activeTab="4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28" i="8" l="1"/>
  <c r="D140" i="8"/>
  <c r="D139" i="8" s="1"/>
  <c r="D122" i="8"/>
  <c r="D121" i="8"/>
  <c r="D117" i="8"/>
  <c r="D116" i="8"/>
  <c r="D109" i="8"/>
  <c r="D108" i="8" s="1"/>
  <c r="D107" i="8" s="1"/>
  <c r="D101" i="8"/>
  <c r="D100" i="8" s="1"/>
  <c r="D99" i="8" s="1"/>
  <c r="D98" i="8" s="1"/>
  <c r="D75" i="8"/>
  <c r="D78" i="8"/>
  <c r="D77" i="8"/>
  <c r="D76" i="8" s="1"/>
  <c r="F142" i="6"/>
  <c r="F141" i="6" s="1"/>
  <c r="F124" i="6"/>
  <c r="F123" i="6"/>
  <c r="F115" i="6" s="1"/>
  <c r="F121" i="6"/>
  <c r="F119" i="6"/>
  <c r="F118" i="6"/>
  <c r="F111" i="6"/>
  <c r="F110" i="6"/>
  <c r="F109" i="6"/>
  <c r="F101" i="6"/>
  <c r="F104" i="6"/>
  <c r="F103" i="6"/>
  <c r="F102" i="6"/>
  <c r="F77" i="6"/>
  <c r="F80" i="6"/>
  <c r="F79" i="6"/>
  <c r="F78" i="6" s="1"/>
  <c r="G32" i="3"/>
  <c r="H140" i="3"/>
  <c r="H139" i="3" s="1"/>
  <c r="G140" i="3"/>
  <c r="G139" i="3"/>
  <c r="G113" i="3"/>
  <c r="G100" i="3"/>
  <c r="G99" i="3"/>
  <c r="G98" i="3" s="1"/>
  <c r="H122" i="3"/>
  <c r="H121" i="3"/>
  <c r="G122" i="3"/>
  <c r="G121" i="3"/>
  <c r="G116" i="3"/>
  <c r="G115" i="3"/>
  <c r="H115" i="3"/>
  <c r="H116" i="3"/>
  <c r="H108" i="3"/>
  <c r="H107" i="3" s="1"/>
  <c r="H106" i="3" s="1"/>
  <c r="G108" i="3"/>
  <c r="G107" i="3" s="1"/>
  <c r="G106" i="3" s="1"/>
  <c r="G112" i="3"/>
  <c r="G74" i="3"/>
  <c r="H77" i="3"/>
  <c r="H76" i="3" s="1"/>
  <c r="H75" i="3" s="1"/>
  <c r="G77" i="3"/>
  <c r="G76" i="3"/>
  <c r="G75" i="3" s="1"/>
  <c r="D30" i="1"/>
  <c r="D28" i="1"/>
  <c r="D32" i="1"/>
  <c r="D17" i="1"/>
  <c r="D15" i="1"/>
  <c r="D10" i="1"/>
  <c r="D20" i="1"/>
  <c r="D24" i="1"/>
  <c r="C12" i="16"/>
  <c r="C13" i="16"/>
  <c r="D34" i="1" l="1"/>
  <c r="D86" i="8"/>
  <c r="D85" i="8"/>
  <c r="D29" i="8"/>
  <c r="D28" i="8"/>
  <c r="F31" i="6"/>
  <c r="F30" i="6"/>
  <c r="F88" i="6"/>
  <c r="F87" i="6"/>
  <c r="H85" i="3"/>
  <c r="H84" i="3"/>
  <c r="G85" i="3"/>
  <c r="G84" i="3" s="1"/>
  <c r="H21" i="3"/>
  <c r="G29" i="3"/>
  <c r="G28" i="3" s="1"/>
  <c r="D135" i="8" l="1"/>
  <c r="F137" i="6"/>
  <c r="H135" i="3"/>
  <c r="G135" i="3"/>
  <c r="G38" i="3" l="1"/>
  <c r="G37" i="3" s="1"/>
  <c r="G36" i="3" s="1"/>
  <c r="D157" i="8" l="1"/>
  <c r="D154" i="8" s="1"/>
  <c r="D153" i="8" s="1"/>
  <c r="D152" i="8" s="1"/>
  <c r="D151" i="8" s="1"/>
  <c r="D155" i="8"/>
  <c r="D149" i="8"/>
  <c r="D148" i="8" s="1"/>
  <c r="D147" i="8" s="1"/>
  <c r="D146" i="8" s="1"/>
  <c r="D145" i="8" s="1"/>
  <c r="D143" i="8"/>
  <c r="D142" i="8" s="1"/>
  <c r="D137" i="8"/>
  <c r="D133" i="8"/>
  <c r="D130" i="8" s="1"/>
  <c r="D131" i="8"/>
  <c r="D129" i="8" s="1"/>
  <c r="D125" i="8"/>
  <c r="D124" i="8" s="1"/>
  <c r="D119" i="8"/>
  <c r="D114" i="8"/>
  <c r="D113" i="8" s="1"/>
  <c r="D112" i="8" s="1"/>
  <c r="D111" i="8" s="1"/>
  <c r="D97" i="8" s="1"/>
  <c r="D105" i="8"/>
  <c r="D104" i="8"/>
  <c r="D103" i="8"/>
  <c r="D95" i="8"/>
  <c r="D94" i="8"/>
  <c r="D93" i="8" s="1"/>
  <c r="D92" i="8" s="1"/>
  <c r="D91" i="8" s="1"/>
  <c r="D89" i="8"/>
  <c r="D88" i="8" s="1"/>
  <c r="D80" i="8" s="1"/>
  <c r="D83" i="8"/>
  <c r="D82" i="8"/>
  <c r="D81" i="8"/>
  <c r="D73" i="8"/>
  <c r="D72" i="8"/>
  <c r="D70" i="8"/>
  <c r="D69" i="8" s="1"/>
  <c r="D68" i="8" s="1"/>
  <c r="D65" i="8" s="1"/>
  <c r="D64" i="8" s="1"/>
  <c r="D62" i="8"/>
  <c r="D61" i="8"/>
  <c r="D60" i="8"/>
  <c r="D58" i="8"/>
  <c r="D57" i="8" s="1"/>
  <c r="D56" i="8" s="1"/>
  <c r="D55" i="8" s="1"/>
  <c r="D54" i="8" s="1"/>
  <c r="D52" i="8"/>
  <c r="D49" i="8" s="1"/>
  <c r="D48" i="8" s="1"/>
  <c r="D47" i="8" s="1"/>
  <c r="D46" i="8" s="1"/>
  <c r="D50" i="8"/>
  <c r="D44" i="8"/>
  <c r="D43" i="8" s="1"/>
  <c r="D42" i="8" s="1"/>
  <c r="D41" i="8" s="1"/>
  <c r="D39" i="8"/>
  <c r="D38" i="8" s="1"/>
  <c r="D37" i="8" s="1"/>
  <c r="D36" i="8" s="1"/>
  <c r="D34" i="8"/>
  <c r="D32" i="8"/>
  <c r="D31" i="8" s="1"/>
  <c r="D26" i="8"/>
  <c r="D25" i="8" s="1"/>
  <c r="D23" i="8"/>
  <c r="D22" i="8" s="1"/>
  <c r="D17" i="8"/>
  <c r="D16" i="8"/>
  <c r="D15" i="8"/>
  <c r="D14" i="8" s="1"/>
  <c r="D13" i="8" s="1"/>
  <c r="D21" i="8" l="1"/>
  <c r="D20" i="8"/>
  <c r="D19" i="8" s="1"/>
  <c r="D12" i="8" s="1"/>
  <c r="D127" i="8"/>
  <c r="F159" i="6"/>
  <c r="F156" i="6" s="1"/>
  <c r="F155" i="6" s="1"/>
  <c r="F154" i="6" s="1"/>
  <c r="F153" i="6" s="1"/>
  <c r="F157" i="6"/>
  <c r="F151" i="6"/>
  <c r="F150" i="6"/>
  <c r="F149" i="6" s="1"/>
  <c r="F148" i="6" s="1"/>
  <c r="F147" i="6" s="1"/>
  <c r="F145" i="6"/>
  <c r="F144" i="6" s="1"/>
  <c r="F139" i="6"/>
  <c r="F135" i="6"/>
  <c r="F132" i="6" s="1"/>
  <c r="F133" i="6"/>
  <c r="F131" i="6" s="1"/>
  <c r="F130" i="6" s="1"/>
  <c r="F127" i="6"/>
  <c r="F126" i="6" s="1"/>
  <c r="F116" i="6"/>
  <c r="F107" i="6"/>
  <c r="F106" i="6" s="1"/>
  <c r="F100" i="6" s="1"/>
  <c r="F97" i="6"/>
  <c r="F96" i="6"/>
  <c r="F95" i="6"/>
  <c r="F94" i="6" s="1"/>
  <c r="F93" i="6" s="1"/>
  <c r="F91" i="6"/>
  <c r="F90" i="6"/>
  <c r="F82" i="6" s="1"/>
  <c r="F85" i="6"/>
  <c r="F84" i="6" s="1"/>
  <c r="F83" i="6" s="1"/>
  <c r="F75" i="6"/>
  <c r="F74" i="6"/>
  <c r="F72" i="6"/>
  <c r="F71" i="6" s="1"/>
  <c r="F70" i="6" s="1"/>
  <c r="F67" i="6" s="1"/>
  <c r="F66" i="6" s="1"/>
  <c r="F64" i="6"/>
  <c r="F63" i="6" s="1"/>
  <c r="F62" i="6" s="1"/>
  <c r="F60" i="6"/>
  <c r="F59" i="6" s="1"/>
  <c r="F58" i="6" s="1"/>
  <c r="F57" i="6" s="1"/>
  <c r="F56" i="6" s="1"/>
  <c r="F54" i="6"/>
  <c r="F52" i="6"/>
  <c r="F46" i="6"/>
  <c r="F45" i="6"/>
  <c r="F44" i="6" s="1"/>
  <c r="F43" i="6" s="1"/>
  <c r="F41" i="6"/>
  <c r="F40" i="6"/>
  <c r="F39" i="6" s="1"/>
  <c r="F38" i="6" s="1"/>
  <c r="F36" i="6"/>
  <c r="F34" i="6"/>
  <c r="F33" i="6" s="1"/>
  <c r="F23" i="6" s="1"/>
  <c r="F28" i="6"/>
  <c r="F27" i="6"/>
  <c r="F25" i="6"/>
  <c r="F24" i="6" s="1"/>
  <c r="F19" i="6"/>
  <c r="F18" i="6" s="1"/>
  <c r="F17" i="6" s="1"/>
  <c r="F16" i="6" s="1"/>
  <c r="F15" i="6" s="1"/>
  <c r="F114" i="6" l="1"/>
  <c r="F113" i="6" s="1"/>
  <c r="F99" i="6" s="1"/>
  <c r="D11" i="8"/>
  <c r="F51" i="6"/>
  <c r="F50" i="6" s="1"/>
  <c r="F49" i="6" s="1"/>
  <c r="F48" i="6" s="1"/>
  <c r="F129" i="6"/>
  <c r="F22" i="6"/>
  <c r="F21" i="6" s="1"/>
  <c r="F14" i="6" s="1"/>
  <c r="F13" i="6" s="1"/>
  <c r="F161" i="6" l="1"/>
  <c r="G119" i="3"/>
  <c r="G118" i="3" s="1"/>
  <c r="G111" i="3" s="1"/>
  <c r="G110" i="3" s="1"/>
  <c r="H88" i="3" l="1"/>
  <c r="H87" i="3" s="1"/>
  <c r="G88" i="3"/>
  <c r="G87" i="3" s="1"/>
  <c r="H125" i="3" l="1"/>
  <c r="H124" i="3" s="1"/>
  <c r="G125" i="3"/>
  <c r="G124" i="3" s="1"/>
  <c r="G157" i="3" l="1"/>
  <c r="G155" i="3"/>
  <c r="G149" i="3"/>
  <c r="G148" i="3" s="1"/>
  <c r="G147" i="3" s="1"/>
  <c r="G146" i="3" s="1"/>
  <c r="G145" i="3" s="1"/>
  <c r="G131" i="3"/>
  <c r="G133" i="3"/>
  <c r="G137" i="3"/>
  <c r="H143" i="3"/>
  <c r="H142" i="3" s="1"/>
  <c r="H128" i="3" s="1"/>
  <c r="H127" i="3" s="1"/>
  <c r="G143" i="3"/>
  <c r="G142" i="3" s="1"/>
  <c r="G104" i="3"/>
  <c r="G103" i="3" s="1"/>
  <c r="G102" i="3" s="1"/>
  <c r="G94" i="3"/>
  <c r="G93" i="3" s="1"/>
  <c r="G92" i="3" s="1"/>
  <c r="G91" i="3" s="1"/>
  <c r="G90" i="3" s="1"/>
  <c r="G82" i="3"/>
  <c r="G81" i="3" s="1"/>
  <c r="G80" i="3" s="1"/>
  <c r="G79" i="3" s="1"/>
  <c r="H69" i="3"/>
  <c r="H68" i="3" s="1"/>
  <c r="G69" i="3"/>
  <c r="G72" i="3"/>
  <c r="G71" i="3" s="1"/>
  <c r="G61" i="3"/>
  <c r="G60" i="3"/>
  <c r="G59" i="3" s="1"/>
  <c r="G57" i="3"/>
  <c r="G56" i="3" s="1"/>
  <c r="H49" i="3"/>
  <c r="H51" i="3"/>
  <c r="G51" i="3"/>
  <c r="G49" i="3"/>
  <c r="G23" i="3"/>
  <c r="G22" i="3"/>
  <c r="G26" i="3"/>
  <c r="G25" i="3" s="1"/>
  <c r="G34" i="3"/>
  <c r="G31" i="3" s="1"/>
  <c r="G43" i="3"/>
  <c r="G42" i="3" s="1"/>
  <c r="G41" i="3" s="1"/>
  <c r="G40" i="3" s="1"/>
  <c r="G17" i="3"/>
  <c r="G16" i="3" s="1"/>
  <c r="G15" i="3" s="1"/>
  <c r="G14" i="3" s="1"/>
  <c r="G13" i="3" s="1"/>
  <c r="G154" i="3" l="1"/>
  <c r="G153" i="3" s="1"/>
  <c r="G152" i="3" s="1"/>
  <c r="G151" i="3" s="1"/>
  <c r="G97" i="3"/>
  <c r="G96" i="3" s="1"/>
  <c r="G130" i="3"/>
  <c r="G129" i="3" s="1"/>
  <c r="G21" i="3"/>
  <c r="G20" i="3" s="1"/>
  <c r="G48" i="3"/>
  <c r="G47" i="3" s="1"/>
  <c r="G46" i="3" s="1"/>
  <c r="G45" i="3" s="1"/>
  <c r="H67" i="3"/>
  <c r="H64" i="3" s="1"/>
  <c r="H63" i="3" s="1"/>
  <c r="H53" i="3" s="1"/>
  <c r="G55" i="3"/>
  <c r="G54" i="3" s="1"/>
  <c r="G68" i="3"/>
  <c r="H48" i="3"/>
  <c r="H47" i="3" s="1"/>
  <c r="H46" i="3" s="1"/>
  <c r="H45" i="3" s="1"/>
  <c r="G128" i="3" l="1"/>
  <c r="G127" i="3" s="1"/>
  <c r="G19" i="3"/>
  <c r="G12" i="3" s="1"/>
  <c r="G11" i="3" s="1"/>
  <c r="H10" i="3"/>
  <c r="G67" i="3"/>
  <c r="G64" i="3" s="1"/>
  <c r="G63" i="3" s="1"/>
  <c r="G53" i="3" s="1"/>
  <c r="G10" i="3" l="1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<sst xmlns="http://schemas.openxmlformats.org/spreadsheetml/2006/main" count="1899" uniqueCount="278">
  <si>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</si>
  <si>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</si>
  <si>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</si>
  <si>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</si>
  <si>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</si>
  <si>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</si>
  <si>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</si>
  <si>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</si>
  <si>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</si>
  <si>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</si>
  <si>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</si>
  <si>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</si>
  <si>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</si>
  <si>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</si>
  <si>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</si>
  <si>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</si>
  <si>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</si>
  <si>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</si>
  <si>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</si>
  <si>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</si>
  <si>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</si>
  <si>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</si>
  <si>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</si>
  <si>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</si>
  <si>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</si>
  <si>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</si>
  <si>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</si>
  <si>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</si>
  <si>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</si>
  <si>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</si>
  <si>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</si>
  <si>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</si>
  <si>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</si>
  <si>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</si>
  <si>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</si>
  <si>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</si>
  <si>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</si>
  <si>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</si>
  <si>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</si>
  <si>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</si>
  <si>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5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</si>
  <si>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</si>
  <si>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</si>
  <si>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</si>
  <si>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</si>
  <si>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</si>
  <si>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</si>
  <si>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</si>
  <si>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</si>
  <si>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</si>
  <si>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</si>
  <si>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</si>
  <si>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</si>
  <si>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</si>
  <si>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</si>
  <si>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</si>
  <si>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</si>
  <si>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</si>
  <si>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</si>
  <si>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</si>
  <si>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</si>
  <si>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</si>
  <si>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</si>
  <si>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</si>
  <si>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</si>
  <si>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</si>
  <si>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</si>
  <si>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</si>
  <si>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</si>
  <si>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</si>
  <si>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</si>
  <si>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</si>
  <si>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</si>
  <si>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</si>
  <si>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</si>
  <si>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</si>
  <si>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t>Приложение 7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</si>
  <si>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</si>
  <si>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</si>
  <si>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</si>
  <si>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</si>
  <si>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</si>
  <si>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</si>
  <si>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</si>
  <si>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</si>
  <si>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</si>
  <si>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</si>
  <si>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</si>
  <si>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</si>
  <si>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</si>
  <si>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</si>
  <si>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</si>
  <si>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</si>
  <si>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</si>
  <si>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</si>
  <si>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</si>
  <si>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</si>
  <si>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</si>
  <si>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</si>
  <si>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</si>
  <si>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</si>
  <si>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</si>
  <si>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</si>
  <si>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</si>
  <si>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</si>
  <si>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</si>
  <si>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</si>
  <si>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</si>
  <si>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</si>
  <si>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</si>
  <si>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</si>
  <si>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</si>
  <si>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</si>
  <si>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</si>
  <si>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</si>
  <si>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</si>
  <si>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</si>
  <si>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</si>
  <si>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</si>
  <si>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</si>
  <si>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</si>
  <si>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</si>
  <si>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</si>
  <si>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</si>
  <si>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</si>
  <si>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</si>
  <si>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</si>
  <si>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</si>
  <si>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</si>
  <si>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</si>
  <si>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</si>
  <si>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</si>
  <si>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</si>
  <si>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</si>
  <si>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</si>
  <si>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</si>
  <si>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</si>
  <si>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</si>
  <si>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</si>
  <si>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</si>
  <si>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</si>
  <si>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</si>
  <si>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</si>
  <si>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</si>
  <si>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</si>
  <si>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</si>
  <si>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</si>
  <si>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</si>
  <si>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</si>
  <si>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</si>
  <si>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</si>
  <si>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</si>
  <si>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</si>
  <si>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</si>
  <si>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</si>
  <si>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</si>
  <si>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</si>
  <si>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</si>
  <si>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</si>
  <si>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</si>
  <si>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</si>
  <si>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</si>
  <si>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</si>
  <si>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</si>
  <si>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</si>
  <si>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</si>
  <si>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</si>
  <si>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</si>
  <si>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</si>
  <si>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</si>
  <si>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</si>
  <si>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</si>
  <si>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</si>
  <si>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</si>
  <si>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</si>
  <si>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</si>
  <si>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</si>
  <si>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</si>
  <si>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</si>
  <si>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</si>
  <si>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</si>
  <si>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</si>
  <si>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</si>
  <si>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</si>
  <si>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</si>
  <si>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</si>
  <si>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</si>
  <si>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</si>
  <si>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</si>
  <si>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</si>
  <si>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</si>
  <si>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</si>
  <si>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</si>
  <si>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</si>
  <si>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</si>
  <si>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</si>
  <si>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</si>
  <si>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</si>
  <si>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</si>
  <si>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</si>
  <si>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</si>
  <si>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</si>
  <si>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</si>
  <si>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</si>
  <si>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</si>
  <si>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</si>
  <si>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</si>
  <si>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</si>
  <si>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</si>
  <si>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</si>
  <si>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</si>
  <si>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</si>
  <si>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</si>
  <si>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</si>
  <si>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</si>
  <si>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</si>
  <si>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</si>
  <si>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</si>
  <si>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</si>
  <si>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</si>
  <si>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</si>
  <si>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</si>
  <si>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</si>
  <si>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</si>
  <si>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</si>
  <si>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</si>
  <si>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</si>
  <si>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</si>
  <si>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</si>
  <si>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</si>
  <si>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</si>
  <si>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</si>
  <si>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</si>
  <si>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</si>
  <si>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</si>
  <si>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</si>
  <si>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</si>
  <si>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</si>
  <si>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</si>
  <si>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</si>
  <si>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</si>
  <si>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</si>
  <si>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</si>
  <si>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</si>
  <si>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</si>
  <si>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</si>
  <si>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</si>
  <si>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</si>
  <si>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</si>
  <si>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</si>
  <si>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</si>
  <si>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</si>
  <si>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</si>
  <si>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</si>
  <si>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</si>
  <si>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</si>
  <si>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</si>
  <si>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</si>
  <si>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</si>
  <si>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</si>
  <si>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</si>
  <si>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</si>
  <si>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</si>
  <si>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</si>
  <si>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</si>
  <si>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</si>
  <si>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</si>
  <si>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</si>
  <si>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Реализация мероприятий по благоустройству на основании конкурсного отбора проектов инициативного бюджетирования</t>
  </si>
  <si>
    <t>6500920804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</si>
  <si>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</si>
  <si>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</si>
  <si>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</si>
  <si>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</si>
  <si>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</si>
  <si>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</si>
  <si>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от 18.04.2024 № 43</t>
  </si>
  <si>
    <t xml:space="preserve">Справочно                                                                 к проекту решения Совета депутатов сельского поселения Шапша                                             от 18.04.2024 № 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</si>
</sst>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4"/>
  <sheetViews>
    <sheetView workbookViewId="0">
      <selection activeCell="E11" sqref="E11"/>
    </sheetView>
  </sheetViews>
  <sheetFormatPr defaultRowHeight="14.4" x14ac:dyDescent="0.3"/>
  <cols>
    <col min="1" max="1" width="57.33203125" customWidth="1"/>
    <col min="2" max="2" width="16.33203125" customWidth="1"/>
    <col min="3" max="3" width="15.88671875" customWidth="1"/>
    <col min="4" max="4" width="17.6640625" customWidth="1"/>
  </cols>
  <sheetData>
    <row r="1" spans="1:4" ht="15.6" x14ac:dyDescent="0.3">
      <c r="D1" s="12" t="s">
        <v>184</v>
      </c>
    </row>
    <row r="2" spans="1:4" ht="15.6" x14ac:dyDescent="0.3">
      <c r="A2" s="195" t="s">
        <v>0</v>
      </c>
      <c r="B2" s="195"/>
      <c r="C2" s="195"/>
      <c r="D2" s="195"/>
    </row>
    <row r="3" spans="1:4" ht="15.6" x14ac:dyDescent="0.3">
      <c r="A3" s="195" t="s">
        <v>1</v>
      </c>
      <c r="B3" s="195"/>
      <c r="C3" s="195"/>
      <c r="D3" s="195"/>
    </row>
    <row r="4" spans="1:4" ht="15.6" x14ac:dyDescent="0.3">
      <c r="A4" s="195" t="s">
        <v>276</v>
      </c>
      <c r="B4" s="195"/>
      <c r="C4" s="195"/>
      <c r="D4" s="195"/>
    </row>
    <row r="5" spans="1:4" x14ac:dyDescent="0.3">
      <c r="A5" s="2"/>
      <c r="B5" s="1"/>
      <c r="C5" s="1"/>
      <c r="D5" s="1"/>
    </row>
    <row r="6" spans="1:4" ht="15.6" x14ac:dyDescent="0.3">
      <c r="A6" s="196" t="s">
        <v>2</v>
      </c>
      <c r="B6" s="196"/>
      <c r="C6" s="196"/>
      <c r="D6" s="196"/>
    </row>
    <row r="7" spans="1:4" ht="43.5" customHeight="1" x14ac:dyDescent="0.3">
      <c r="A7" s="197" t="s">
        <v>193</v>
      </c>
      <c r="B7" s="197"/>
      <c r="C7" s="197"/>
      <c r="D7" s="197"/>
    </row>
    <row r="8" spans="1:4" ht="16.2" thickBot="1" x14ac:dyDescent="0.35">
      <c r="A8" s="4"/>
      <c r="B8" s="4"/>
      <c r="C8" s="4"/>
      <c r="D8" s="3" t="s">
        <v>3</v>
      </c>
    </row>
    <row r="9" spans="1:4" ht="16.2" thickBot="1" x14ac:dyDescent="0.35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5">
      <c r="A10" s="7" t="s">
        <v>8</v>
      </c>
      <c r="B10" s="13" t="s">
        <v>31</v>
      </c>
      <c r="C10" s="13" t="s">
        <v>32</v>
      </c>
      <c r="D10" s="37">
        <f>D11+D12+D13+D14</f>
        <v>16863.399999999998</v>
      </c>
    </row>
    <row r="11" spans="1:4" ht="52.5" customHeight="1" thickBot="1" x14ac:dyDescent="0.35">
      <c r="A11" s="9" t="s">
        <v>9</v>
      </c>
      <c r="B11" s="14" t="s">
        <v>31</v>
      </c>
      <c r="C11" s="14" t="s">
        <v>33</v>
      </c>
      <c r="D11" s="38">
        <v>2436.1</v>
      </c>
    </row>
    <row r="12" spans="1:4" ht="68.25" customHeight="1" thickBot="1" x14ac:dyDescent="0.35">
      <c r="A12" s="9" t="s">
        <v>10</v>
      </c>
      <c r="B12" s="14" t="s">
        <v>31</v>
      </c>
      <c r="C12" s="14" t="s">
        <v>34</v>
      </c>
      <c r="D12" s="38">
        <v>14308.5</v>
      </c>
    </row>
    <row r="13" spans="1:4" ht="51.75" customHeight="1" thickBot="1" x14ac:dyDescent="0.35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5">
      <c r="A14" s="117" t="s">
        <v>185</v>
      </c>
      <c r="B14" s="14" t="s">
        <v>31</v>
      </c>
      <c r="C14" s="14" t="s">
        <v>186</v>
      </c>
      <c r="D14" s="38">
        <v>100</v>
      </c>
    </row>
    <row r="15" spans="1:4" ht="21.75" customHeight="1" thickBot="1" x14ac:dyDescent="0.35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5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5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5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5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5">
      <c r="A20" s="7" t="s">
        <v>17</v>
      </c>
      <c r="B20" s="13" t="s">
        <v>34</v>
      </c>
      <c r="C20" s="13" t="s">
        <v>32</v>
      </c>
      <c r="D20" s="37">
        <f>D21+D22+D23</f>
        <v>6260.3</v>
      </c>
    </row>
    <row r="21" spans="1:4" s="188" customFormat="1" ht="22.5" customHeight="1" thickBot="1" x14ac:dyDescent="0.35">
      <c r="A21" s="154" t="s">
        <v>266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5">
      <c r="A22" s="9" t="s">
        <v>18</v>
      </c>
      <c r="B22" s="14" t="s">
        <v>34</v>
      </c>
      <c r="C22" s="14" t="s">
        <v>38</v>
      </c>
      <c r="D22" s="38">
        <v>5844.5</v>
      </c>
    </row>
    <row r="23" spans="1:4" ht="21.75" customHeight="1" thickBot="1" x14ac:dyDescent="0.35">
      <c r="A23" s="9" t="s">
        <v>19</v>
      </c>
      <c r="B23" s="14" t="s">
        <v>34</v>
      </c>
      <c r="C23" s="14">
        <v>12</v>
      </c>
      <c r="D23" s="38">
        <v>250</v>
      </c>
    </row>
    <row r="24" spans="1:4" ht="19.5" customHeight="1" thickBot="1" x14ac:dyDescent="0.35">
      <c r="A24" s="7" t="s">
        <v>20</v>
      </c>
      <c r="B24" s="13" t="s">
        <v>37</v>
      </c>
      <c r="C24" s="13" t="s">
        <v>32</v>
      </c>
      <c r="D24" s="37">
        <f>D25+D26+D27</f>
        <v>13921.4</v>
      </c>
    </row>
    <row r="25" spans="1:4" ht="19.5" customHeight="1" thickBot="1" x14ac:dyDescent="0.35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5">
      <c r="A26" s="154" t="s">
        <v>267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5">
      <c r="A27" s="9" t="s">
        <v>22</v>
      </c>
      <c r="B27" s="14" t="s">
        <v>37</v>
      </c>
      <c r="C27" s="14" t="s">
        <v>36</v>
      </c>
      <c r="D27" s="38">
        <v>12806.8</v>
      </c>
    </row>
    <row r="28" spans="1:4" ht="19.5" customHeight="1" thickBot="1" x14ac:dyDescent="0.35">
      <c r="A28" s="7" t="s">
        <v>23</v>
      </c>
      <c r="B28" s="13" t="s">
        <v>39</v>
      </c>
      <c r="C28" s="13" t="s">
        <v>32</v>
      </c>
      <c r="D28" s="37">
        <f>D29</f>
        <v>16491.599999999999</v>
      </c>
    </row>
    <row r="29" spans="1:4" ht="19.5" customHeight="1" thickBot="1" x14ac:dyDescent="0.35">
      <c r="A29" s="9" t="s">
        <v>24</v>
      </c>
      <c r="B29" s="14" t="s">
        <v>39</v>
      </c>
      <c r="C29" s="14" t="s">
        <v>31</v>
      </c>
      <c r="D29" s="38">
        <v>16491.599999999999</v>
      </c>
    </row>
    <row r="30" spans="1:4" ht="19.5" customHeight="1" thickBot="1" x14ac:dyDescent="0.35">
      <c r="A30" s="7" t="s">
        <v>25</v>
      </c>
      <c r="B30" s="13">
        <v>10</v>
      </c>
      <c r="C30" s="13" t="s">
        <v>32</v>
      </c>
      <c r="D30" s="37">
        <f>D31</f>
        <v>210</v>
      </c>
    </row>
    <row r="31" spans="1:4" ht="19.5" customHeight="1" thickBot="1" x14ac:dyDescent="0.35">
      <c r="A31" s="9" t="s">
        <v>26</v>
      </c>
      <c r="B31" s="14">
        <v>10</v>
      </c>
      <c r="C31" s="14" t="s">
        <v>31</v>
      </c>
      <c r="D31" s="38">
        <v>210</v>
      </c>
    </row>
    <row r="32" spans="1:4" ht="19.5" customHeight="1" thickBot="1" x14ac:dyDescent="0.35">
      <c r="A32" s="7" t="s">
        <v>27</v>
      </c>
      <c r="B32" s="13">
        <v>11</v>
      </c>
      <c r="C32" s="13" t="s">
        <v>32</v>
      </c>
      <c r="D32" s="37">
        <f>D33</f>
        <v>2188.8000000000002</v>
      </c>
    </row>
    <row r="33" spans="1:4" ht="19.5" customHeight="1" thickBot="1" x14ac:dyDescent="0.35">
      <c r="A33" s="9" t="s">
        <v>28</v>
      </c>
      <c r="B33" s="14">
        <v>11</v>
      </c>
      <c r="C33" s="14" t="s">
        <v>31</v>
      </c>
      <c r="D33" s="38">
        <v>2188.8000000000002</v>
      </c>
    </row>
    <row r="34" spans="1:4" ht="16.2" thickBot="1" x14ac:dyDescent="0.35">
      <c r="A34" s="192" t="s">
        <v>29</v>
      </c>
      <c r="B34" s="193"/>
      <c r="C34" s="194"/>
      <c r="D34" s="37">
        <f>D32+D30+D28+D24+D20+D17+D15+D10</f>
        <v>56804.399999999994</v>
      </c>
    </row>
  </sheetData>
  <mergeCells count="6">
    <mergeCell ref="A34:C34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59"/>
  <sheetViews>
    <sheetView workbookViewId="0">
      <selection activeCell="E9" sqref="E9"/>
    </sheetView>
  </sheetViews>
  <sheetFormatPr defaultRowHeight="14.4" x14ac:dyDescent="0.3"/>
  <cols>
    <col min="1" max="1" width="73.6640625" customWidth="1"/>
    <col min="5" max="5" width="17.6640625" customWidth="1"/>
    <col min="7" max="7" width="12.5546875" customWidth="1"/>
    <col min="8" max="8" width="11.88671875" customWidth="1"/>
  </cols>
  <sheetData>
    <row r="1" spans="1:8" ht="15.6" x14ac:dyDescent="0.3">
      <c r="A1" s="195" t="s">
        <v>30</v>
      </c>
      <c r="B1" s="195"/>
      <c r="C1" s="195"/>
      <c r="D1" s="195"/>
      <c r="E1" s="195"/>
      <c r="F1" s="195"/>
      <c r="G1" s="195"/>
      <c r="H1" s="195"/>
    </row>
    <row r="2" spans="1:8" ht="15.6" x14ac:dyDescent="0.3">
      <c r="A2" s="195" t="s">
        <v>0</v>
      </c>
      <c r="B2" s="195"/>
      <c r="C2" s="195"/>
      <c r="D2" s="195"/>
      <c r="E2" s="195"/>
      <c r="F2" s="195"/>
      <c r="G2" s="195"/>
      <c r="H2" s="195"/>
    </row>
    <row r="3" spans="1:8" ht="15.6" x14ac:dyDescent="0.3">
      <c r="A3" s="195" t="s">
        <v>1</v>
      </c>
      <c r="B3" s="195"/>
      <c r="C3" s="195"/>
      <c r="D3" s="195"/>
      <c r="E3" s="195"/>
      <c r="F3" s="195"/>
      <c r="G3" s="195"/>
      <c r="H3" s="195"/>
    </row>
    <row r="4" spans="1:8" ht="15.6" x14ac:dyDescent="0.3">
      <c r="A4" s="195" t="s">
        <v>276</v>
      </c>
      <c r="B4" s="195"/>
      <c r="C4" s="195"/>
      <c r="D4" s="195"/>
      <c r="E4" s="195"/>
      <c r="F4" s="195"/>
      <c r="G4" s="195"/>
      <c r="H4" s="195"/>
    </row>
    <row r="5" spans="1:8" ht="15.6" x14ac:dyDescent="0.3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3">
      <c r="A6" s="197" t="s">
        <v>194</v>
      </c>
      <c r="B6" s="197"/>
      <c r="C6" s="197"/>
      <c r="D6" s="197"/>
      <c r="E6" s="197"/>
      <c r="F6" s="197"/>
      <c r="G6" s="197"/>
      <c r="H6" s="197"/>
    </row>
    <row r="7" spans="1:8" ht="15.6" x14ac:dyDescent="0.3">
      <c r="A7" s="199"/>
      <c r="B7" s="199"/>
      <c r="C7" s="199"/>
      <c r="D7" s="199"/>
      <c r="E7" s="199"/>
      <c r="F7" s="199"/>
      <c r="G7" s="199"/>
      <c r="H7" s="20"/>
    </row>
    <row r="8" spans="1:8" ht="16.2" thickBot="1" x14ac:dyDescent="0.35">
      <c r="A8" s="4"/>
      <c r="B8" s="4"/>
      <c r="C8" s="4"/>
      <c r="D8" s="4"/>
      <c r="E8" s="4"/>
      <c r="F8" s="198" t="s">
        <v>3</v>
      </c>
      <c r="G8" s="198"/>
      <c r="H8" s="198"/>
    </row>
    <row r="9" spans="1:8" ht="51.6" thickBot="1" x14ac:dyDescent="0.35">
      <c r="A9" s="15" t="s">
        <v>4</v>
      </c>
      <c r="B9" s="16" t="s">
        <v>41</v>
      </c>
      <c r="C9" s="16" t="s">
        <v>5</v>
      </c>
      <c r="D9" s="16" t="s">
        <v>6</v>
      </c>
      <c r="E9" s="16" t="s">
        <v>42</v>
      </c>
      <c r="F9" s="16" t="s">
        <v>43</v>
      </c>
      <c r="G9" s="16" t="s">
        <v>44</v>
      </c>
      <c r="H9" s="21" t="s">
        <v>45</v>
      </c>
    </row>
    <row r="10" spans="1:8" ht="21" customHeight="1" thickBot="1" x14ac:dyDescent="0.35">
      <c r="A10" s="22" t="s">
        <v>46</v>
      </c>
      <c r="B10" s="23">
        <v>650</v>
      </c>
      <c r="C10" s="39" t="s">
        <v>32</v>
      </c>
      <c r="D10" s="39" t="s">
        <v>32</v>
      </c>
      <c r="E10" s="39" t="s">
        <v>73</v>
      </c>
      <c r="F10" s="39" t="s">
        <v>74</v>
      </c>
      <c r="G10" s="121">
        <f>G12+G45+G53+G74+G96+G127+G145+G151</f>
        <v>56804.44</v>
      </c>
      <c r="H10" s="121">
        <f>H12+H45+H53+H74+H96+H127+H145+H151</f>
        <v>371.59999999999997</v>
      </c>
    </row>
    <row r="11" spans="1:8" ht="21" customHeight="1" thickBot="1" x14ac:dyDescent="0.35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73</v>
      </c>
      <c r="F11" s="138" t="s">
        <v>74</v>
      </c>
      <c r="G11" s="139">
        <f>G12</f>
        <v>16863.399999999998</v>
      </c>
      <c r="H11" s="140">
        <v>0</v>
      </c>
    </row>
    <row r="12" spans="1:8" ht="32.25" customHeight="1" thickBot="1" x14ac:dyDescent="0.35">
      <c r="A12" s="24" t="s">
        <v>198</v>
      </c>
      <c r="B12" s="25">
        <v>650</v>
      </c>
      <c r="C12" s="40" t="s">
        <v>31</v>
      </c>
      <c r="D12" s="40" t="s">
        <v>32</v>
      </c>
      <c r="E12" s="40" t="s">
        <v>73</v>
      </c>
      <c r="F12" s="40" t="s">
        <v>74</v>
      </c>
      <c r="G12" s="122">
        <f>G13+G19+G36+G40</f>
        <v>16863.399999999998</v>
      </c>
      <c r="H12" s="123">
        <v>0</v>
      </c>
    </row>
    <row r="13" spans="1:8" ht="33" customHeight="1" thickBot="1" x14ac:dyDescent="0.35">
      <c r="A13" s="22" t="s">
        <v>47</v>
      </c>
      <c r="B13" s="8">
        <v>650</v>
      </c>
      <c r="C13" s="41" t="s">
        <v>31</v>
      </c>
      <c r="D13" s="41" t="s">
        <v>33</v>
      </c>
      <c r="E13" s="41" t="s">
        <v>73</v>
      </c>
      <c r="F13" s="41" t="s">
        <v>74</v>
      </c>
      <c r="G13" s="37">
        <f>G14</f>
        <v>2436.1</v>
      </c>
      <c r="H13" s="124">
        <v>0</v>
      </c>
    </row>
    <row r="14" spans="1:8" ht="20.25" customHeight="1" thickBot="1" x14ac:dyDescent="0.35">
      <c r="A14" s="27" t="s">
        <v>48</v>
      </c>
      <c r="B14" s="10">
        <v>650</v>
      </c>
      <c r="C14" s="42" t="s">
        <v>31</v>
      </c>
      <c r="D14" s="42" t="s">
        <v>33</v>
      </c>
      <c r="E14" s="42" t="s">
        <v>195</v>
      </c>
      <c r="F14" s="42" t="s">
        <v>74</v>
      </c>
      <c r="G14" s="38">
        <f>G15</f>
        <v>2436.1</v>
      </c>
      <c r="H14" s="125">
        <v>0</v>
      </c>
    </row>
    <row r="15" spans="1:8" ht="18" customHeight="1" thickBot="1" x14ac:dyDescent="0.35">
      <c r="A15" s="27" t="s">
        <v>48</v>
      </c>
      <c r="B15" s="10">
        <v>650</v>
      </c>
      <c r="C15" s="42" t="s">
        <v>31</v>
      </c>
      <c r="D15" s="42" t="s">
        <v>33</v>
      </c>
      <c r="E15" s="42" t="s">
        <v>196</v>
      </c>
      <c r="F15" s="42" t="s">
        <v>74</v>
      </c>
      <c r="G15" s="38">
        <f>G16</f>
        <v>2436.1</v>
      </c>
      <c r="H15" s="125">
        <v>0</v>
      </c>
    </row>
    <row r="16" spans="1:8" ht="18" customHeight="1" thickBot="1" x14ac:dyDescent="0.35">
      <c r="A16" s="9" t="s">
        <v>49</v>
      </c>
      <c r="B16" s="10">
        <v>650</v>
      </c>
      <c r="C16" s="42" t="s">
        <v>31</v>
      </c>
      <c r="D16" s="42" t="s">
        <v>33</v>
      </c>
      <c r="E16" s="42" t="s">
        <v>197</v>
      </c>
      <c r="F16" s="42" t="s">
        <v>74</v>
      </c>
      <c r="G16" s="38">
        <f>G17</f>
        <v>2436.1</v>
      </c>
      <c r="H16" s="125">
        <v>0</v>
      </c>
    </row>
    <row r="17" spans="1:8" ht="63.75" customHeight="1" thickBot="1" x14ac:dyDescent="0.35">
      <c r="A17" s="9" t="s">
        <v>50</v>
      </c>
      <c r="B17" s="10">
        <v>650</v>
      </c>
      <c r="C17" s="42" t="s">
        <v>31</v>
      </c>
      <c r="D17" s="42" t="s">
        <v>33</v>
      </c>
      <c r="E17" s="42" t="s">
        <v>197</v>
      </c>
      <c r="F17" s="42">
        <v>100</v>
      </c>
      <c r="G17" s="38">
        <f>G18</f>
        <v>2436.1</v>
      </c>
      <c r="H17" s="125">
        <v>0</v>
      </c>
    </row>
    <row r="18" spans="1:8" ht="35.25" customHeight="1" thickBot="1" x14ac:dyDescent="0.35">
      <c r="A18" s="26" t="s">
        <v>51</v>
      </c>
      <c r="B18" s="10">
        <v>650</v>
      </c>
      <c r="C18" s="42" t="s">
        <v>31</v>
      </c>
      <c r="D18" s="42" t="s">
        <v>33</v>
      </c>
      <c r="E18" s="42" t="s">
        <v>197</v>
      </c>
      <c r="F18" s="42">
        <v>120</v>
      </c>
      <c r="G18" s="38">
        <v>2436.1</v>
      </c>
      <c r="H18" s="125">
        <v>0</v>
      </c>
    </row>
    <row r="19" spans="1:8" ht="46.5" customHeight="1" thickBot="1" x14ac:dyDescent="0.35">
      <c r="A19" s="28" t="s">
        <v>10</v>
      </c>
      <c r="B19" s="8">
        <v>650</v>
      </c>
      <c r="C19" s="41" t="s">
        <v>31</v>
      </c>
      <c r="D19" s="41" t="s">
        <v>34</v>
      </c>
      <c r="E19" s="41" t="s">
        <v>73</v>
      </c>
      <c r="F19" s="41" t="s">
        <v>74</v>
      </c>
      <c r="G19" s="37">
        <f>G20</f>
        <v>14308.499999999998</v>
      </c>
      <c r="H19" s="124">
        <v>0</v>
      </c>
    </row>
    <row r="20" spans="1:8" ht="33.75" customHeight="1" thickBot="1" x14ac:dyDescent="0.35">
      <c r="A20" s="29" t="s">
        <v>252</v>
      </c>
      <c r="B20" s="10">
        <v>650</v>
      </c>
      <c r="C20" s="42" t="s">
        <v>31</v>
      </c>
      <c r="D20" s="42" t="s">
        <v>34</v>
      </c>
      <c r="E20" s="42" t="s">
        <v>195</v>
      </c>
      <c r="F20" s="42" t="s">
        <v>74</v>
      </c>
      <c r="G20" s="38">
        <f>G21</f>
        <v>14308.499999999998</v>
      </c>
      <c r="H20" s="125">
        <v>0</v>
      </c>
    </row>
    <row r="21" spans="1:8" ht="18.75" customHeight="1" thickBot="1" x14ac:dyDescent="0.35">
      <c r="A21" s="30" t="s">
        <v>52</v>
      </c>
      <c r="B21" s="10">
        <v>650</v>
      </c>
      <c r="C21" s="42" t="s">
        <v>31</v>
      </c>
      <c r="D21" s="42" t="s">
        <v>34</v>
      </c>
      <c r="E21" s="42" t="s">
        <v>196</v>
      </c>
      <c r="F21" s="42" t="s">
        <v>74</v>
      </c>
      <c r="G21" s="38">
        <f>G22+G25+G31+G28</f>
        <v>14308.499999999998</v>
      </c>
      <c r="H21" s="38">
        <f>H22+H25+H31+H28</f>
        <v>0</v>
      </c>
    </row>
    <row r="22" spans="1:8" ht="30" customHeight="1" thickBot="1" x14ac:dyDescent="0.35">
      <c r="A22" s="7" t="s">
        <v>53</v>
      </c>
      <c r="B22" s="8">
        <v>650</v>
      </c>
      <c r="C22" s="41" t="s">
        <v>31</v>
      </c>
      <c r="D22" s="41" t="s">
        <v>34</v>
      </c>
      <c r="E22" s="41" t="s">
        <v>199</v>
      </c>
      <c r="F22" s="41" t="s">
        <v>74</v>
      </c>
      <c r="G22" s="37">
        <f>G23</f>
        <v>2177.1999999999998</v>
      </c>
      <c r="H22" s="124">
        <v>0</v>
      </c>
    </row>
    <row r="23" spans="1:8" ht="63.75" customHeight="1" thickBot="1" x14ac:dyDescent="0.35">
      <c r="A23" s="26" t="s">
        <v>50</v>
      </c>
      <c r="B23" s="10">
        <v>650</v>
      </c>
      <c r="C23" s="42" t="s">
        <v>31</v>
      </c>
      <c r="D23" s="42" t="s">
        <v>34</v>
      </c>
      <c r="E23" s="42" t="s">
        <v>199</v>
      </c>
      <c r="F23" s="42">
        <v>100</v>
      </c>
      <c r="G23" s="38">
        <f>G24</f>
        <v>2177.1999999999998</v>
      </c>
      <c r="H23" s="125">
        <v>0</v>
      </c>
    </row>
    <row r="24" spans="1:8" ht="32.25" customHeight="1" thickBot="1" x14ac:dyDescent="0.35">
      <c r="A24" s="27" t="s">
        <v>51</v>
      </c>
      <c r="B24" s="10">
        <v>650</v>
      </c>
      <c r="C24" s="42" t="s">
        <v>31</v>
      </c>
      <c r="D24" s="42" t="s">
        <v>34</v>
      </c>
      <c r="E24" s="42" t="s">
        <v>199</v>
      </c>
      <c r="F24" s="42">
        <v>120</v>
      </c>
      <c r="G24" s="38">
        <v>2177.1999999999998</v>
      </c>
      <c r="H24" s="125">
        <v>0</v>
      </c>
    </row>
    <row r="25" spans="1:8" ht="32.25" customHeight="1" thickBot="1" x14ac:dyDescent="0.35">
      <c r="A25" s="7" t="s">
        <v>54</v>
      </c>
      <c r="B25" s="8">
        <v>650</v>
      </c>
      <c r="C25" s="41" t="s">
        <v>31</v>
      </c>
      <c r="D25" s="41" t="s">
        <v>34</v>
      </c>
      <c r="E25" s="41" t="s">
        <v>200</v>
      </c>
      <c r="F25" s="41" t="s">
        <v>74</v>
      </c>
      <c r="G25" s="37">
        <f>G26</f>
        <v>8567.6</v>
      </c>
      <c r="H25" s="124">
        <v>0</v>
      </c>
    </row>
    <row r="26" spans="1:8" ht="62.25" customHeight="1" thickBot="1" x14ac:dyDescent="0.35">
      <c r="A26" s="26" t="s">
        <v>50</v>
      </c>
      <c r="B26" s="10">
        <v>650</v>
      </c>
      <c r="C26" s="42" t="s">
        <v>31</v>
      </c>
      <c r="D26" s="42" t="s">
        <v>34</v>
      </c>
      <c r="E26" s="42" t="s">
        <v>200</v>
      </c>
      <c r="F26" s="42">
        <v>100</v>
      </c>
      <c r="G26" s="38">
        <f>G27</f>
        <v>8567.6</v>
      </c>
      <c r="H26" s="125">
        <v>0</v>
      </c>
    </row>
    <row r="27" spans="1:8" ht="32.25" customHeight="1" thickBot="1" x14ac:dyDescent="0.35">
      <c r="A27" s="27" t="s">
        <v>51</v>
      </c>
      <c r="B27" s="10">
        <v>650</v>
      </c>
      <c r="C27" s="42" t="s">
        <v>31</v>
      </c>
      <c r="D27" s="42" t="s">
        <v>34</v>
      </c>
      <c r="E27" s="42" t="s">
        <v>200</v>
      </c>
      <c r="F27" s="42">
        <v>120</v>
      </c>
      <c r="G27" s="38">
        <v>8567.6</v>
      </c>
      <c r="H27" s="125">
        <v>0</v>
      </c>
    </row>
    <row r="28" spans="1:8" ht="32.25" customHeight="1" thickBot="1" x14ac:dyDescent="0.35">
      <c r="A28" s="7" t="s">
        <v>263</v>
      </c>
      <c r="B28" s="8">
        <v>650</v>
      </c>
      <c r="C28" s="41" t="s">
        <v>31</v>
      </c>
      <c r="D28" s="41" t="s">
        <v>34</v>
      </c>
      <c r="E28" s="41" t="s">
        <v>259</v>
      </c>
      <c r="F28" s="41" t="s">
        <v>74</v>
      </c>
      <c r="G28" s="37">
        <f>G29</f>
        <v>1510.8</v>
      </c>
      <c r="H28" s="124">
        <v>0</v>
      </c>
    </row>
    <row r="29" spans="1:8" ht="32.25" customHeight="1" thickBot="1" x14ac:dyDescent="0.35">
      <c r="A29" s="26" t="s">
        <v>50</v>
      </c>
      <c r="B29" s="10">
        <v>650</v>
      </c>
      <c r="C29" s="42" t="s">
        <v>31</v>
      </c>
      <c r="D29" s="42" t="s">
        <v>34</v>
      </c>
      <c r="E29" s="42" t="s">
        <v>259</v>
      </c>
      <c r="F29" s="42">
        <v>100</v>
      </c>
      <c r="G29" s="38">
        <f>G30</f>
        <v>1510.8</v>
      </c>
      <c r="H29" s="125">
        <v>0</v>
      </c>
    </row>
    <row r="30" spans="1:8" ht="32.25" customHeight="1" thickBot="1" x14ac:dyDescent="0.35">
      <c r="A30" s="27" t="s">
        <v>51</v>
      </c>
      <c r="B30" s="10">
        <v>650</v>
      </c>
      <c r="C30" s="42" t="s">
        <v>31</v>
      </c>
      <c r="D30" s="42" t="s">
        <v>34</v>
      </c>
      <c r="E30" s="42" t="s">
        <v>259</v>
      </c>
      <c r="F30" s="42">
        <v>120</v>
      </c>
      <c r="G30" s="38">
        <v>1510.8</v>
      </c>
      <c r="H30" s="125">
        <v>0</v>
      </c>
    </row>
    <row r="31" spans="1:8" ht="32.25" customHeight="1" thickBot="1" x14ac:dyDescent="0.35">
      <c r="A31" s="7" t="s">
        <v>55</v>
      </c>
      <c r="B31" s="8">
        <v>650</v>
      </c>
      <c r="C31" s="41" t="s">
        <v>31</v>
      </c>
      <c r="D31" s="41" t="s">
        <v>34</v>
      </c>
      <c r="E31" s="41" t="s">
        <v>201</v>
      </c>
      <c r="F31" s="41" t="s">
        <v>74</v>
      </c>
      <c r="G31" s="37">
        <f>G32+G34</f>
        <v>2052.9</v>
      </c>
      <c r="H31" s="124">
        <v>0</v>
      </c>
    </row>
    <row r="32" spans="1:8" ht="63" customHeight="1" thickBot="1" x14ac:dyDescent="0.35">
      <c r="A32" s="26" t="s">
        <v>50</v>
      </c>
      <c r="B32" s="10">
        <v>650</v>
      </c>
      <c r="C32" s="42" t="s">
        <v>31</v>
      </c>
      <c r="D32" s="42" t="s">
        <v>34</v>
      </c>
      <c r="E32" s="42" t="s">
        <v>201</v>
      </c>
      <c r="F32" s="42">
        <v>200</v>
      </c>
      <c r="G32" s="38">
        <f>G33</f>
        <v>1478.3</v>
      </c>
      <c r="H32" s="125">
        <v>0</v>
      </c>
    </row>
    <row r="33" spans="1:8" ht="34.5" customHeight="1" thickBot="1" x14ac:dyDescent="0.35">
      <c r="A33" s="27" t="s">
        <v>51</v>
      </c>
      <c r="B33" s="10">
        <v>650</v>
      </c>
      <c r="C33" s="42" t="s">
        <v>31</v>
      </c>
      <c r="D33" s="42" t="s">
        <v>34</v>
      </c>
      <c r="E33" s="42" t="s">
        <v>201</v>
      </c>
      <c r="F33" s="42">
        <v>240</v>
      </c>
      <c r="G33" s="38">
        <v>1478.3</v>
      </c>
      <c r="H33" s="125">
        <v>0</v>
      </c>
    </row>
    <row r="34" spans="1:8" ht="17.25" customHeight="1" thickBot="1" x14ac:dyDescent="0.35">
      <c r="A34" s="9" t="s">
        <v>56</v>
      </c>
      <c r="B34" s="10">
        <v>650</v>
      </c>
      <c r="C34" s="42" t="s">
        <v>31</v>
      </c>
      <c r="D34" s="42" t="s">
        <v>34</v>
      </c>
      <c r="E34" s="42" t="s">
        <v>201</v>
      </c>
      <c r="F34" s="42">
        <v>800</v>
      </c>
      <c r="G34" s="38">
        <f>G35</f>
        <v>574.6</v>
      </c>
      <c r="H34" s="125">
        <v>0</v>
      </c>
    </row>
    <row r="35" spans="1:8" ht="17.25" customHeight="1" thickBot="1" x14ac:dyDescent="0.35">
      <c r="A35" s="9" t="s">
        <v>57</v>
      </c>
      <c r="B35" s="10">
        <v>650</v>
      </c>
      <c r="C35" s="42" t="s">
        <v>31</v>
      </c>
      <c r="D35" s="42" t="s">
        <v>34</v>
      </c>
      <c r="E35" s="42" t="s">
        <v>201</v>
      </c>
      <c r="F35" s="42">
        <v>850</v>
      </c>
      <c r="G35" s="38">
        <v>574.6</v>
      </c>
      <c r="H35" s="125">
        <v>0</v>
      </c>
    </row>
    <row r="36" spans="1:8" ht="34.5" customHeight="1" thickBot="1" x14ac:dyDescent="0.35">
      <c r="A36" s="31" t="s">
        <v>11</v>
      </c>
      <c r="B36" s="8">
        <v>650</v>
      </c>
      <c r="C36" s="41" t="s">
        <v>31</v>
      </c>
      <c r="D36" s="41" t="s">
        <v>35</v>
      </c>
      <c r="E36" s="41" t="s">
        <v>73</v>
      </c>
      <c r="F36" s="41" t="s">
        <v>74</v>
      </c>
      <c r="G36" s="37">
        <f>G37</f>
        <v>18.8</v>
      </c>
      <c r="H36" s="124">
        <v>0</v>
      </c>
    </row>
    <row r="37" spans="1:8" ht="66.75" customHeight="1" thickBot="1" x14ac:dyDescent="0.35">
      <c r="A37" s="151" t="s">
        <v>58</v>
      </c>
      <c r="B37" s="10">
        <v>650</v>
      </c>
      <c r="C37" s="42" t="s">
        <v>31</v>
      </c>
      <c r="D37" s="42" t="s">
        <v>35</v>
      </c>
      <c r="E37" s="42" t="s">
        <v>204</v>
      </c>
      <c r="F37" s="42" t="s">
        <v>74</v>
      </c>
      <c r="G37" s="38">
        <f>G38</f>
        <v>18.8</v>
      </c>
      <c r="H37" s="125">
        <v>0</v>
      </c>
    </row>
    <row r="38" spans="1:8" ht="34.5" customHeight="1" thickBot="1" x14ac:dyDescent="0.35">
      <c r="A38" s="27" t="s">
        <v>59</v>
      </c>
      <c r="B38" s="10">
        <v>650</v>
      </c>
      <c r="C38" s="42" t="s">
        <v>31</v>
      </c>
      <c r="D38" s="42" t="s">
        <v>35</v>
      </c>
      <c r="E38" s="42" t="s">
        <v>204</v>
      </c>
      <c r="F38" s="42">
        <v>500</v>
      </c>
      <c r="G38" s="38">
        <f>G39</f>
        <v>18.8</v>
      </c>
      <c r="H38" s="125">
        <v>0</v>
      </c>
    </row>
    <row r="39" spans="1:8" ht="34.5" customHeight="1" thickBot="1" x14ac:dyDescent="0.35">
      <c r="A39" s="152" t="s">
        <v>60</v>
      </c>
      <c r="B39" s="10">
        <v>650</v>
      </c>
      <c r="C39" s="42" t="s">
        <v>31</v>
      </c>
      <c r="D39" s="42" t="s">
        <v>35</v>
      </c>
      <c r="E39" s="42" t="s">
        <v>204</v>
      </c>
      <c r="F39" s="42">
        <v>540</v>
      </c>
      <c r="G39" s="38">
        <v>18.8</v>
      </c>
      <c r="H39" s="125">
        <v>0</v>
      </c>
    </row>
    <row r="40" spans="1:8" ht="16.5" customHeight="1" thickBot="1" x14ac:dyDescent="0.35">
      <c r="A40" s="7" t="s">
        <v>185</v>
      </c>
      <c r="B40" s="8">
        <v>650</v>
      </c>
      <c r="C40" s="41" t="s">
        <v>31</v>
      </c>
      <c r="D40" s="41" t="s">
        <v>186</v>
      </c>
      <c r="E40" s="41" t="s">
        <v>73</v>
      </c>
      <c r="F40" s="41" t="s">
        <v>74</v>
      </c>
      <c r="G40" s="37">
        <f>G41</f>
        <v>100</v>
      </c>
      <c r="H40" s="124">
        <v>0</v>
      </c>
    </row>
    <row r="41" spans="1:8" ht="33" customHeight="1" thickBot="1" x14ac:dyDescent="0.35">
      <c r="A41" s="117" t="s">
        <v>205</v>
      </c>
      <c r="B41" s="10">
        <v>650</v>
      </c>
      <c r="C41" s="42" t="s">
        <v>31</v>
      </c>
      <c r="D41" s="42" t="s">
        <v>186</v>
      </c>
      <c r="E41" s="42" t="s">
        <v>207</v>
      </c>
      <c r="F41" s="42" t="s">
        <v>74</v>
      </c>
      <c r="G41" s="38">
        <f>G42</f>
        <v>100</v>
      </c>
      <c r="H41" s="125">
        <v>0</v>
      </c>
    </row>
    <row r="42" spans="1:8" ht="16.5" customHeight="1" thickBot="1" x14ac:dyDescent="0.35">
      <c r="A42" s="117" t="s">
        <v>187</v>
      </c>
      <c r="B42" s="10">
        <v>650</v>
      </c>
      <c r="C42" s="42" t="s">
        <v>31</v>
      </c>
      <c r="D42" s="42" t="s">
        <v>186</v>
      </c>
      <c r="E42" s="42" t="s">
        <v>206</v>
      </c>
      <c r="F42" s="42" t="s">
        <v>74</v>
      </c>
      <c r="G42" s="38">
        <f>G43</f>
        <v>100</v>
      </c>
      <c r="H42" s="125">
        <v>0</v>
      </c>
    </row>
    <row r="43" spans="1:8" ht="16.5" customHeight="1" thickBot="1" x14ac:dyDescent="0.35">
      <c r="A43" s="117" t="s">
        <v>56</v>
      </c>
      <c r="B43" s="10">
        <v>650</v>
      </c>
      <c r="C43" s="42" t="s">
        <v>31</v>
      </c>
      <c r="D43" s="42" t="s">
        <v>186</v>
      </c>
      <c r="E43" s="42" t="s">
        <v>206</v>
      </c>
      <c r="F43" s="42" t="s">
        <v>188</v>
      </c>
      <c r="G43" s="38">
        <f>G44</f>
        <v>100</v>
      </c>
      <c r="H43" s="125">
        <v>0</v>
      </c>
    </row>
    <row r="44" spans="1:8" ht="16.5" customHeight="1" thickBot="1" x14ac:dyDescent="0.35">
      <c r="A44" s="117" t="s">
        <v>75</v>
      </c>
      <c r="B44" s="10">
        <v>650</v>
      </c>
      <c r="C44" s="42" t="s">
        <v>31</v>
      </c>
      <c r="D44" s="42" t="s">
        <v>186</v>
      </c>
      <c r="E44" s="42" t="s">
        <v>206</v>
      </c>
      <c r="F44" s="42" t="s">
        <v>189</v>
      </c>
      <c r="G44" s="38">
        <v>100</v>
      </c>
      <c r="H44" s="125">
        <v>0</v>
      </c>
    </row>
    <row r="45" spans="1:8" ht="16.5" customHeight="1" thickBot="1" x14ac:dyDescent="0.35">
      <c r="A45" s="32" t="s">
        <v>12</v>
      </c>
      <c r="B45" s="25">
        <v>650</v>
      </c>
      <c r="C45" s="40" t="s">
        <v>33</v>
      </c>
      <c r="D45" s="40" t="s">
        <v>32</v>
      </c>
      <c r="E45" s="40" t="s">
        <v>73</v>
      </c>
      <c r="F45" s="40" t="s">
        <v>74</v>
      </c>
      <c r="G45" s="122">
        <f>G46</f>
        <v>350.2</v>
      </c>
      <c r="H45" s="122">
        <f>H46</f>
        <v>350.2</v>
      </c>
    </row>
    <row r="46" spans="1:8" ht="16.5" customHeight="1" thickBot="1" x14ac:dyDescent="0.35">
      <c r="A46" s="9" t="s">
        <v>13</v>
      </c>
      <c r="B46" s="10">
        <v>650</v>
      </c>
      <c r="C46" s="42" t="s">
        <v>33</v>
      </c>
      <c r="D46" s="42" t="s">
        <v>36</v>
      </c>
      <c r="E46" s="42" t="s">
        <v>73</v>
      </c>
      <c r="F46" s="42" t="s">
        <v>74</v>
      </c>
      <c r="G46" s="38">
        <f>G47</f>
        <v>350.2</v>
      </c>
      <c r="H46" s="38">
        <f>H47</f>
        <v>350.2</v>
      </c>
    </row>
    <row r="47" spans="1:8" ht="34.5" customHeight="1" thickBot="1" x14ac:dyDescent="0.35">
      <c r="A47" s="9" t="s">
        <v>202</v>
      </c>
      <c r="B47" s="10">
        <v>650</v>
      </c>
      <c r="C47" s="42" t="s">
        <v>33</v>
      </c>
      <c r="D47" s="42" t="s">
        <v>36</v>
      </c>
      <c r="E47" s="42" t="s">
        <v>195</v>
      </c>
      <c r="F47" s="42" t="s">
        <v>74</v>
      </c>
      <c r="G47" s="38">
        <f xml:space="preserve"> G48</f>
        <v>350.2</v>
      </c>
      <c r="H47" s="38">
        <f xml:space="preserve"> H48</f>
        <v>350.2</v>
      </c>
    </row>
    <row r="48" spans="1:8" ht="35.25" customHeight="1" thickBot="1" x14ac:dyDescent="0.35">
      <c r="A48" s="9" t="s">
        <v>61</v>
      </c>
      <c r="B48" s="10">
        <v>650</v>
      </c>
      <c r="C48" s="42" t="s">
        <v>33</v>
      </c>
      <c r="D48" s="42" t="s">
        <v>36</v>
      </c>
      <c r="E48" s="42" t="s">
        <v>208</v>
      </c>
      <c r="F48" s="42" t="s">
        <v>74</v>
      </c>
      <c r="G48" s="38">
        <f>G49+G51</f>
        <v>350.2</v>
      </c>
      <c r="H48" s="38">
        <f>H49+H51</f>
        <v>350.2</v>
      </c>
    </row>
    <row r="49" spans="1:8" ht="62.25" customHeight="1" thickBot="1" x14ac:dyDescent="0.35">
      <c r="A49" s="9" t="s">
        <v>50</v>
      </c>
      <c r="B49" s="10">
        <v>650</v>
      </c>
      <c r="C49" s="42" t="s">
        <v>33</v>
      </c>
      <c r="D49" s="42" t="s">
        <v>36</v>
      </c>
      <c r="E49" s="42" t="s">
        <v>208</v>
      </c>
      <c r="F49" s="42">
        <v>100</v>
      </c>
      <c r="G49" s="38">
        <f>G50</f>
        <v>281.2</v>
      </c>
      <c r="H49" s="38">
        <f>H50</f>
        <v>281.2</v>
      </c>
    </row>
    <row r="50" spans="1:8" ht="33" customHeight="1" thickBot="1" x14ac:dyDescent="0.35">
      <c r="A50" s="26" t="s">
        <v>51</v>
      </c>
      <c r="B50" s="10">
        <v>650</v>
      </c>
      <c r="C50" s="42" t="s">
        <v>33</v>
      </c>
      <c r="D50" s="42" t="s">
        <v>36</v>
      </c>
      <c r="E50" s="42" t="s">
        <v>208</v>
      </c>
      <c r="F50" s="42">
        <v>120</v>
      </c>
      <c r="G50" s="38">
        <v>281.2</v>
      </c>
      <c r="H50" s="38">
        <v>281.2</v>
      </c>
    </row>
    <row r="51" spans="1:8" ht="33" customHeight="1" thickBot="1" x14ac:dyDescent="0.35">
      <c r="A51" s="29" t="s">
        <v>62</v>
      </c>
      <c r="B51" s="10">
        <v>650</v>
      </c>
      <c r="C51" s="42" t="s">
        <v>33</v>
      </c>
      <c r="D51" s="42" t="s">
        <v>36</v>
      </c>
      <c r="E51" s="42" t="s">
        <v>208</v>
      </c>
      <c r="F51" s="42">
        <v>200</v>
      </c>
      <c r="G51" s="38">
        <f>G52</f>
        <v>69</v>
      </c>
      <c r="H51" s="38">
        <f>H52</f>
        <v>69</v>
      </c>
    </row>
    <row r="52" spans="1:8" ht="33" customHeight="1" thickBot="1" x14ac:dyDescent="0.35">
      <c r="A52" s="29" t="s">
        <v>63</v>
      </c>
      <c r="B52" s="10">
        <v>650</v>
      </c>
      <c r="C52" s="42" t="s">
        <v>33</v>
      </c>
      <c r="D52" s="42" t="s">
        <v>36</v>
      </c>
      <c r="E52" s="42" t="s">
        <v>208</v>
      </c>
      <c r="F52" s="42">
        <v>240</v>
      </c>
      <c r="G52" s="38">
        <v>69</v>
      </c>
      <c r="H52" s="38">
        <v>69</v>
      </c>
    </row>
    <row r="53" spans="1:8" ht="16.5" customHeight="1" thickBot="1" x14ac:dyDescent="0.35">
      <c r="A53" s="33" t="s">
        <v>14</v>
      </c>
      <c r="B53" s="25">
        <v>650</v>
      </c>
      <c r="C53" s="40" t="s">
        <v>36</v>
      </c>
      <c r="D53" s="40" t="s">
        <v>32</v>
      </c>
      <c r="E53" s="40" t="s">
        <v>73</v>
      </c>
      <c r="F53" s="40" t="s">
        <v>74</v>
      </c>
      <c r="G53" s="122">
        <f>G54+G63</f>
        <v>518.69999999999993</v>
      </c>
      <c r="H53" s="122">
        <f>H54+H63</f>
        <v>21.4</v>
      </c>
    </row>
    <row r="54" spans="1:8" ht="32.25" customHeight="1" thickBot="1" x14ac:dyDescent="0.35">
      <c r="A54" s="28" t="s">
        <v>15</v>
      </c>
      <c r="B54" s="8">
        <v>650</v>
      </c>
      <c r="C54" s="41" t="s">
        <v>36</v>
      </c>
      <c r="D54" s="41">
        <v>10</v>
      </c>
      <c r="E54" s="41" t="s">
        <v>73</v>
      </c>
      <c r="F54" s="41" t="s">
        <v>74</v>
      </c>
      <c r="G54" s="37">
        <f>G55</f>
        <v>475.9</v>
      </c>
      <c r="H54" s="124">
        <v>0</v>
      </c>
    </row>
    <row r="55" spans="1:8" ht="32.25" customHeight="1" thickBot="1" x14ac:dyDescent="0.35">
      <c r="A55" s="29" t="s">
        <v>209</v>
      </c>
      <c r="B55" s="10">
        <v>650</v>
      </c>
      <c r="C55" s="42" t="s">
        <v>36</v>
      </c>
      <c r="D55" s="42">
        <v>10</v>
      </c>
      <c r="E55" s="42" t="s">
        <v>195</v>
      </c>
      <c r="F55" s="42" t="s">
        <v>74</v>
      </c>
      <c r="G55" s="38">
        <f>G56+G59</f>
        <v>475.9</v>
      </c>
      <c r="H55" s="125">
        <v>0</v>
      </c>
    </row>
    <row r="56" spans="1:8" ht="69.75" hidden="1" customHeight="1" thickBot="1" x14ac:dyDescent="0.35">
      <c r="A56" s="29" t="s">
        <v>210</v>
      </c>
      <c r="B56" s="10">
        <v>650</v>
      </c>
      <c r="C56" s="42" t="s">
        <v>36</v>
      </c>
      <c r="D56" s="42">
        <v>10</v>
      </c>
      <c r="E56" s="42" t="s">
        <v>211</v>
      </c>
      <c r="F56" s="42" t="s">
        <v>74</v>
      </c>
      <c r="G56" s="38">
        <f>G57</f>
        <v>0</v>
      </c>
      <c r="H56" s="125">
        <v>0</v>
      </c>
    </row>
    <row r="57" spans="1:8" ht="33.75" hidden="1" customHeight="1" thickBot="1" x14ac:dyDescent="0.35">
      <c r="A57" s="29" t="s">
        <v>62</v>
      </c>
      <c r="B57" s="10">
        <v>650</v>
      </c>
      <c r="C57" s="42" t="s">
        <v>36</v>
      </c>
      <c r="D57" s="42">
        <v>10</v>
      </c>
      <c r="E57" s="42" t="s">
        <v>211</v>
      </c>
      <c r="F57" s="42">
        <v>200</v>
      </c>
      <c r="G57" s="38">
        <f>G58</f>
        <v>0</v>
      </c>
      <c r="H57" s="125">
        <v>0</v>
      </c>
    </row>
    <row r="58" spans="1:8" ht="33.75" hidden="1" customHeight="1" thickBot="1" x14ac:dyDescent="0.35">
      <c r="A58" s="29" t="s">
        <v>63</v>
      </c>
      <c r="B58" s="10">
        <v>650</v>
      </c>
      <c r="C58" s="42" t="s">
        <v>36</v>
      </c>
      <c r="D58" s="42">
        <v>10</v>
      </c>
      <c r="E58" s="42" t="s">
        <v>211</v>
      </c>
      <c r="F58" s="42">
        <v>240</v>
      </c>
      <c r="G58" s="38">
        <v>0</v>
      </c>
      <c r="H58" s="125">
        <v>0</v>
      </c>
    </row>
    <row r="59" spans="1:8" ht="33.75" customHeight="1" thickBot="1" x14ac:dyDescent="0.35">
      <c r="A59" s="29" t="s">
        <v>64</v>
      </c>
      <c r="B59" s="10">
        <v>650</v>
      </c>
      <c r="C59" s="42" t="s">
        <v>36</v>
      </c>
      <c r="D59" s="42">
        <v>10</v>
      </c>
      <c r="E59" s="42" t="s">
        <v>213</v>
      </c>
      <c r="F59" s="42" t="s">
        <v>74</v>
      </c>
      <c r="G59" s="38">
        <f>G60</f>
        <v>475.9</v>
      </c>
      <c r="H59" s="125">
        <v>0</v>
      </c>
    </row>
    <row r="60" spans="1:8" ht="36" customHeight="1" thickBot="1" x14ac:dyDescent="0.35">
      <c r="A60" s="29" t="s">
        <v>52</v>
      </c>
      <c r="B60" s="10">
        <v>650</v>
      </c>
      <c r="C60" s="42" t="s">
        <v>36</v>
      </c>
      <c r="D60" s="42">
        <v>10</v>
      </c>
      <c r="E60" s="42" t="s">
        <v>212</v>
      </c>
      <c r="F60" s="42" t="s">
        <v>74</v>
      </c>
      <c r="G60" s="38">
        <f>G61</f>
        <v>475.9</v>
      </c>
      <c r="H60" s="125">
        <v>0</v>
      </c>
    </row>
    <row r="61" spans="1:8" ht="36" customHeight="1" thickBot="1" x14ac:dyDescent="0.35">
      <c r="A61" s="29" t="s">
        <v>62</v>
      </c>
      <c r="B61" s="10">
        <v>650</v>
      </c>
      <c r="C61" s="42" t="s">
        <v>36</v>
      </c>
      <c r="D61" s="42">
        <v>10</v>
      </c>
      <c r="E61" s="42" t="s">
        <v>212</v>
      </c>
      <c r="F61" s="42">
        <v>200</v>
      </c>
      <c r="G61" s="38">
        <f>G62</f>
        <v>475.9</v>
      </c>
      <c r="H61" s="125">
        <v>0</v>
      </c>
    </row>
    <row r="62" spans="1:8" ht="36" customHeight="1" thickBot="1" x14ac:dyDescent="0.35">
      <c r="A62" s="29" t="s">
        <v>63</v>
      </c>
      <c r="B62" s="10">
        <v>650</v>
      </c>
      <c r="C62" s="42" t="s">
        <v>36</v>
      </c>
      <c r="D62" s="42">
        <v>10</v>
      </c>
      <c r="E62" s="42" t="s">
        <v>212</v>
      </c>
      <c r="F62" s="42">
        <v>240</v>
      </c>
      <c r="G62" s="38">
        <v>475.9</v>
      </c>
      <c r="H62" s="125">
        <v>0</v>
      </c>
    </row>
    <row r="63" spans="1:8" ht="33.75" customHeight="1" thickBot="1" x14ac:dyDescent="0.35">
      <c r="A63" s="28" t="s">
        <v>16</v>
      </c>
      <c r="B63" s="8">
        <v>650</v>
      </c>
      <c r="C63" s="41" t="s">
        <v>36</v>
      </c>
      <c r="D63" s="41">
        <v>14</v>
      </c>
      <c r="E63" s="41" t="s">
        <v>73</v>
      </c>
      <c r="F63" s="41" t="s">
        <v>74</v>
      </c>
      <c r="G63" s="37">
        <f>G64</f>
        <v>42.8</v>
      </c>
      <c r="H63" s="124">
        <f>H64</f>
        <v>21.4</v>
      </c>
    </row>
    <row r="64" spans="1:8" ht="33.75" customHeight="1" thickBot="1" x14ac:dyDescent="0.35">
      <c r="A64" s="29" t="s">
        <v>214</v>
      </c>
      <c r="B64" s="10">
        <v>650</v>
      </c>
      <c r="C64" s="42" t="s">
        <v>36</v>
      </c>
      <c r="D64" s="42">
        <v>14</v>
      </c>
      <c r="E64" s="42" t="s">
        <v>195</v>
      </c>
      <c r="F64" s="42" t="s">
        <v>74</v>
      </c>
      <c r="G64" s="38">
        <f>G65+G67</f>
        <v>42.8</v>
      </c>
      <c r="H64" s="38">
        <f>H65+H67</f>
        <v>21.4</v>
      </c>
    </row>
    <row r="65" spans="1:8" ht="33.75" customHeight="1" thickBot="1" x14ac:dyDescent="0.35">
      <c r="A65" s="29" t="s">
        <v>215</v>
      </c>
      <c r="B65" s="10">
        <v>650</v>
      </c>
      <c r="C65" s="42" t="s">
        <v>36</v>
      </c>
      <c r="D65" s="42">
        <v>14</v>
      </c>
      <c r="E65" s="42" t="s">
        <v>217</v>
      </c>
      <c r="F65" s="42">
        <v>200</v>
      </c>
      <c r="G65" s="38">
        <v>0</v>
      </c>
      <c r="H65" s="125">
        <v>0</v>
      </c>
    </row>
    <row r="66" spans="1:8" ht="33.75" customHeight="1" thickBot="1" x14ac:dyDescent="0.35">
      <c r="A66" s="29" t="s">
        <v>63</v>
      </c>
      <c r="B66" s="10">
        <v>650</v>
      </c>
      <c r="C66" s="42" t="s">
        <v>36</v>
      </c>
      <c r="D66" s="42">
        <v>14</v>
      </c>
      <c r="E66" s="42" t="s">
        <v>217</v>
      </c>
      <c r="F66" s="42">
        <v>240</v>
      </c>
      <c r="G66" s="38">
        <v>0</v>
      </c>
      <c r="H66" s="125">
        <v>0</v>
      </c>
    </row>
    <row r="67" spans="1:8" ht="16.5" customHeight="1" thickBot="1" x14ac:dyDescent="0.35">
      <c r="A67" s="27" t="s">
        <v>216</v>
      </c>
      <c r="B67" s="10">
        <v>650</v>
      </c>
      <c r="C67" s="42" t="s">
        <v>36</v>
      </c>
      <c r="D67" s="42">
        <v>14</v>
      </c>
      <c r="E67" s="42" t="s">
        <v>195</v>
      </c>
      <c r="F67" s="42" t="s">
        <v>74</v>
      </c>
      <c r="G67" s="38">
        <f>G68</f>
        <v>42.8</v>
      </c>
      <c r="H67" s="38">
        <f>H68</f>
        <v>21.4</v>
      </c>
    </row>
    <row r="68" spans="1:8" ht="17.25" customHeight="1" thickBot="1" x14ac:dyDescent="0.35">
      <c r="A68" s="26" t="s">
        <v>65</v>
      </c>
      <c r="B68" s="10">
        <v>650</v>
      </c>
      <c r="C68" s="42" t="s">
        <v>36</v>
      </c>
      <c r="D68" s="42">
        <v>14</v>
      </c>
      <c r="E68" s="42" t="s">
        <v>218</v>
      </c>
      <c r="F68" s="42" t="s">
        <v>74</v>
      </c>
      <c r="G68" s="38">
        <f>G69+G72</f>
        <v>42.8</v>
      </c>
      <c r="H68" s="38">
        <f>H69+H72</f>
        <v>21.4</v>
      </c>
    </row>
    <row r="69" spans="1:8" ht="32.25" customHeight="1" thickBot="1" x14ac:dyDescent="0.35">
      <c r="A69" s="29" t="s">
        <v>62</v>
      </c>
      <c r="B69" s="10">
        <v>650</v>
      </c>
      <c r="C69" s="42" t="s">
        <v>36</v>
      </c>
      <c r="D69" s="42">
        <v>14</v>
      </c>
      <c r="E69" s="42" t="s">
        <v>218</v>
      </c>
      <c r="F69" s="42">
        <v>200</v>
      </c>
      <c r="G69" s="38">
        <f>G70</f>
        <v>21.4</v>
      </c>
      <c r="H69" s="38">
        <f>H70</f>
        <v>21.4</v>
      </c>
    </row>
    <row r="70" spans="1:8" ht="32.25" customHeight="1" thickBot="1" x14ac:dyDescent="0.35">
      <c r="A70" s="29" t="s">
        <v>63</v>
      </c>
      <c r="B70" s="10">
        <v>650</v>
      </c>
      <c r="C70" s="42" t="s">
        <v>36</v>
      </c>
      <c r="D70" s="42">
        <v>14</v>
      </c>
      <c r="E70" s="42" t="s">
        <v>218</v>
      </c>
      <c r="F70" s="42">
        <v>240</v>
      </c>
      <c r="G70" s="38">
        <v>21.4</v>
      </c>
      <c r="H70" s="125">
        <v>21.4</v>
      </c>
    </row>
    <row r="71" spans="1:8" ht="33" customHeight="1" thickBot="1" x14ac:dyDescent="0.35">
      <c r="A71" s="29" t="s">
        <v>66</v>
      </c>
      <c r="B71" s="10">
        <v>650</v>
      </c>
      <c r="C71" s="42" t="s">
        <v>36</v>
      </c>
      <c r="D71" s="42">
        <v>14</v>
      </c>
      <c r="E71" s="42" t="s">
        <v>219</v>
      </c>
      <c r="F71" s="42" t="s">
        <v>74</v>
      </c>
      <c r="G71" s="38">
        <f>G72</f>
        <v>21.4</v>
      </c>
      <c r="H71" s="125">
        <v>0</v>
      </c>
    </row>
    <row r="72" spans="1:8" ht="33" customHeight="1" thickBot="1" x14ac:dyDescent="0.35">
      <c r="A72" s="27" t="s">
        <v>62</v>
      </c>
      <c r="B72" s="10">
        <v>650</v>
      </c>
      <c r="C72" s="42" t="s">
        <v>36</v>
      </c>
      <c r="D72" s="42">
        <v>14</v>
      </c>
      <c r="E72" s="42" t="s">
        <v>219</v>
      </c>
      <c r="F72" s="42">
        <v>200</v>
      </c>
      <c r="G72" s="38">
        <f>G73</f>
        <v>21.4</v>
      </c>
      <c r="H72" s="125">
        <v>0</v>
      </c>
    </row>
    <row r="73" spans="1:8" ht="33" customHeight="1" thickBot="1" x14ac:dyDescent="0.35">
      <c r="A73" s="26" t="s">
        <v>63</v>
      </c>
      <c r="B73" s="10">
        <v>650</v>
      </c>
      <c r="C73" s="42" t="s">
        <v>36</v>
      </c>
      <c r="D73" s="42">
        <v>14</v>
      </c>
      <c r="E73" s="42" t="s">
        <v>219</v>
      </c>
      <c r="F73" s="42">
        <v>240</v>
      </c>
      <c r="G73" s="38">
        <v>21.4</v>
      </c>
      <c r="H73" s="125">
        <v>0</v>
      </c>
    </row>
    <row r="74" spans="1:8" ht="16.5" customHeight="1" thickBot="1" x14ac:dyDescent="0.35">
      <c r="A74" s="33" t="s">
        <v>17</v>
      </c>
      <c r="B74" s="25">
        <v>650</v>
      </c>
      <c r="C74" s="40" t="s">
        <v>34</v>
      </c>
      <c r="D74" s="40" t="s">
        <v>32</v>
      </c>
      <c r="E74" s="40" t="s">
        <v>73</v>
      </c>
      <c r="F74" s="40" t="s">
        <v>74</v>
      </c>
      <c r="G74" s="122">
        <f>G79+G90+G75</f>
        <v>6260.3</v>
      </c>
      <c r="H74" s="123">
        <v>0</v>
      </c>
    </row>
    <row r="75" spans="1:8" ht="16.5" customHeight="1" thickBot="1" x14ac:dyDescent="0.35">
      <c r="A75" s="146" t="s">
        <v>266</v>
      </c>
      <c r="B75" s="10">
        <v>650</v>
      </c>
      <c r="C75" s="42" t="s">
        <v>34</v>
      </c>
      <c r="D75" s="42" t="s">
        <v>31</v>
      </c>
      <c r="E75" s="42" t="s">
        <v>203</v>
      </c>
      <c r="F75" s="147" t="s">
        <v>74</v>
      </c>
      <c r="G75" s="148">
        <f t="shared" ref="G75:H77" si="0">G76</f>
        <v>165.8</v>
      </c>
      <c r="H75" s="148">
        <f t="shared" si="0"/>
        <v>0</v>
      </c>
    </row>
    <row r="76" spans="1:8" ht="62.25" customHeight="1" thickBot="1" x14ac:dyDescent="0.35">
      <c r="A76" s="151" t="s">
        <v>58</v>
      </c>
      <c r="B76" s="10">
        <v>650</v>
      </c>
      <c r="C76" s="42" t="s">
        <v>34</v>
      </c>
      <c r="D76" s="42" t="s">
        <v>31</v>
      </c>
      <c r="E76" s="42" t="s">
        <v>204</v>
      </c>
      <c r="F76" s="42" t="s">
        <v>74</v>
      </c>
      <c r="G76" s="189">
        <f t="shared" si="0"/>
        <v>165.8</v>
      </c>
      <c r="H76" s="148">
        <f t="shared" si="0"/>
        <v>0</v>
      </c>
    </row>
    <row r="77" spans="1:8" ht="16.5" customHeight="1" thickBot="1" x14ac:dyDescent="0.35">
      <c r="A77" s="27" t="s">
        <v>59</v>
      </c>
      <c r="B77" s="10">
        <v>650</v>
      </c>
      <c r="C77" s="42" t="s">
        <v>34</v>
      </c>
      <c r="D77" s="42" t="s">
        <v>31</v>
      </c>
      <c r="E77" s="42" t="s">
        <v>204</v>
      </c>
      <c r="F77" s="42">
        <v>500</v>
      </c>
      <c r="G77" s="189">
        <f t="shared" si="0"/>
        <v>165.8</v>
      </c>
      <c r="H77" s="148">
        <f t="shared" si="0"/>
        <v>0</v>
      </c>
    </row>
    <row r="78" spans="1:8" ht="16.5" customHeight="1" thickBot="1" x14ac:dyDescent="0.35">
      <c r="A78" s="154" t="s">
        <v>60</v>
      </c>
      <c r="B78" s="10">
        <v>650</v>
      </c>
      <c r="C78" s="42" t="s">
        <v>34</v>
      </c>
      <c r="D78" s="42" t="s">
        <v>31</v>
      </c>
      <c r="E78" s="42" t="s">
        <v>204</v>
      </c>
      <c r="F78" s="42">
        <v>540</v>
      </c>
      <c r="G78" s="189">
        <v>165.8</v>
      </c>
      <c r="H78" s="148">
        <v>0</v>
      </c>
    </row>
    <row r="79" spans="1:8" ht="16.5" customHeight="1" thickBot="1" x14ac:dyDescent="0.35">
      <c r="A79" s="28" t="s">
        <v>18</v>
      </c>
      <c r="B79" s="8">
        <v>650</v>
      </c>
      <c r="C79" s="41" t="s">
        <v>34</v>
      </c>
      <c r="D79" s="41" t="s">
        <v>38</v>
      </c>
      <c r="E79" s="41" t="s">
        <v>73</v>
      </c>
      <c r="F79" s="41" t="s">
        <v>74</v>
      </c>
      <c r="G79" s="37">
        <f>G80+G87+G84</f>
        <v>5844.5</v>
      </c>
      <c r="H79" s="124">
        <v>0</v>
      </c>
    </row>
    <row r="80" spans="1:8" ht="33" customHeight="1" thickBot="1" x14ac:dyDescent="0.35">
      <c r="A80" s="143" t="s">
        <v>220</v>
      </c>
      <c r="B80" s="10">
        <v>650</v>
      </c>
      <c r="C80" s="42" t="s">
        <v>34</v>
      </c>
      <c r="D80" s="42" t="s">
        <v>38</v>
      </c>
      <c r="E80" s="42" t="s">
        <v>222</v>
      </c>
      <c r="F80" s="42" t="s">
        <v>74</v>
      </c>
      <c r="G80" s="38">
        <f>G81</f>
        <v>2947.7</v>
      </c>
      <c r="H80" s="125">
        <v>0</v>
      </c>
    </row>
    <row r="81" spans="1:8" ht="16.5" customHeight="1" thickBot="1" x14ac:dyDescent="0.35">
      <c r="A81" s="142" t="s">
        <v>221</v>
      </c>
      <c r="B81" s="10">
        <v>650</v>
      </c>
      <c r="C81" s="42" t="s">
        <v>34</v>
      </c>
      <c r="D81" s="42" t="s">
        <v>38</v>
      </c>
      <c r="E81" s="42" t="s">
        <v>223</v>
      </c>
      <c r="F81" s="42" t="s">
        <v>74</v>
      </c>
      <c r="G81" s="38">
        <f>G82</f>
        <v>2947.7</v>
      </c>
      <c r="H81" s="125">
        <v>0</v>
      </c>
    </row>
    <row r="82" spans="1:8" ht="35.25" customHeight="1" thickBot="1" x14ac:dyDescent="0.35">
      <c r="A82" s="29" t="s">
        <v>62</v>
      </c>
      <c r="B82" s="10">
        <v>650</v>
      </c>
      <c r="C82" s="42" t="s">
        <v>34</v>
      </c>
      <c r="D82" s="42" t="s">
        <v>38</v>
      </c>
      <c r="E82" s="42" t="s">
        <v>223</v>
      </c>
      <c r="F82" s="42">
        <v>200</v>
      </c>
      <c r="G82" s="38">
        <f>G83</f>
        <v>2947.7</v>
      </c>
      <c r="H82" s="125">
        <v>0</v>
      </c>
    </row>
    <row r="83" spans="1:8" ht="35.25" customHeight="1" thickBot="1" x14ac:dyDescent="0.35">
      <c r="A83" s="29" t="s">
        <v>63</v>
      </c>
      <c r="B83" s="10">
        <v>650</v>
      </c>
      <c r="C83" s="42" t="s">
        <v>34</v>
      </c>
      <c r="D83" s="42" t="s">
        <v>38</v>
      </c>
      <c r="E83" s="42" t="s">
        <v>223</v>
      </c>
      <c r="F83" s="42">
        <v>240</v>
      </c>
      <c r="G83" s="38">
        <v>2947.7</v>
      </c>
      <c r="H83" s="125">
        <v>0</v>
      </c>
    </row>
    <row r="84" spans="1:8" ht="35.25" customHeight="1" thickBot="1" x14ac:dyDescent="0.35">
      <c r="A84" s="151" t="s">
        <v>261</v>
      </c>
      <c r="B84" s="10">
        <v>650</v>
      </c>
      <c r="C84" s="42" t="s">
        <v>34</v>
      </c>
      <c r="D84" s="42" t="s">
        <v>38</v>
      </c>
      <c r="E84" s="42" t="s">
        <v>222</v>
      </c>
      <c r="F84" s="42" t="s">
        <v>74</v>
      </c>
      <c r="G84" s="38">
        <f>G85</f>
        <v>5.4</v>
      </c>
      <c r="H84" s="38">
        <f>H85</f>
        <v>0</v>
      </c>
    </row>
    <row r="85" spans="1:8" ht="35.25" customHeight="1" thickBot="1" x14ac:dyDescent="0.35">
      <c r="A85" s="151" t="s">
        <v>62</v>
      </c>
      <c r="B85" s="10">
        <v>650</v>
      </c>
      <c r="C85" s="42" t="s">
        <v>34</v>
      </c>
      <c r="D85" s="42" t="s">
        <v>38</v>
      </c>
      <c r="E85" s="42" t="s">
        <v>260</v>
      </c>
      <c r="F85" s="42" t="s">
        <v>82</v>
      </c>
      <c r="G85" s="38">
        <f>G86</f>
        <v>5.4</v>
      </c>
      <c r="H85" s="38">
        <f>H86</f>
        <v>0</v>
      </c>
    </row>
    <row r="86" spans="1:8" ht="35.25" customHeight="1" thickBot="1" x14ac:dyDescent="0.35">
      <c r="A86" s="151" t="s">
        <v>63</v>
      </c>
      <c r="B86" s="10">
        <v>650</v>
      </c>
      <c r="C86" s="42" t="s">
        <v>34</v>
      </c>
      <c r="D86" s="42" t="s">
        <v>38</v>
      </c>
      <c r="E86" s="42" t="s">
        <v>260</v>
      </c>
      <c r="F86" s="42" t="s">
        <v>190</v>
      </c>
      <c r="G86" s="38">
        <v>5.4</v>
      </c>
      <c r="H86" s="125">
        <v>0</v>
      </c>
    </row>
    <row r="87" spans="1:8" ht="39.75" customHeight="1" thickBot="1" x14ac:dyDescent="0.35">
      <c r="A87" s="119" t="s">
        <v>224</v>
      </c>
      <c r="B87" s="10">
        <v>650</v>
      </c>
      <c r="C87" s="42" t="s">
        <v>34</v>
      </c>
      <c r="D87" s="42" t="s">
        <v>38</v>
      </c>
      <c r="E87" s="42" t="s">
        <v>195</v>
      </c>
      <c r="F87" s="42" t="s">
        <v>74</v>
      </c>
      <c r="G87" s="38">
        <f>G88</f>
        <v>2891.4</v>
      </c>
      <c r="H87" s="38">
        <f>H88</f>
        <v>0</v>
      </c>
    </row>
    <row r="88" spans="1:8" ht="35.25" customHeight="1" thickBot="1" x14ac:dyDescent="0.35">
      <c r="A88" s="119" t="s">
        <v>62</v>
      </c>
      <c r="B88" s="10">
        <v>650</v>
      </c>
      <c r="C88" s="42" t="s">
        <v>34</v>
      </c>
      <c r="D88" s="42" t="s">
        <v>38</v>
      </c>
      <c r="E88" s="42" t="s">
        <v>225</v>
      </c>
      <c r="F88" s="42" t="s">
        <v>82</v>
      </c>
      <c r="G88" s="38">
        <f>G89</f>
        <v>2891.4</v>
      </c>
      <c r="H88" s="38">
        <f>H89</f>
        <v>0</v>
      </c>
    </row>
    <row r="89" spans="1:8" ht="35.25" customHeight="1" thickBot="1" x14ac:dyDescent="0.35">
      <c r="A89" s="119" t="s">
        <v>63</v>
      </c>
      <c r="B89" s="10">
        <v>650</v>
      </c>
      <c r="C89" s="42" t="s">
        <v>34</v>
      </c>
      <c r="D89" s="42" t="s">
        <v>38</v>
      </c>
      <c r="E89" s="42" t="s">
        <v>225</v>
      </c>
      <c r="F89" s="42" t="s">
        <v>190</v>
      </c>
      <c r="G89" s="38">
        <v>2891.4</v>
      </c>
      <c r="H89" s="125">
        <v>0</v>
      </c>
    </row>
    <row r="90" spans="1:8" ht="16.5" customHeight="1" thickBot="1" x14ac:dyDescent="0.35">
      <c r="A90" s="28" t="s">
        <v>19</v>
      </c>
      <c r="B90" s="8">
        <v>650</v>
      </c>
      <c r="C90" s="41" t="s">
        <v>34</v>
      </c>
      <c r="D90" s="41">
        <v>12</v>
      </c>
      <c r="E90" s="41" t="s">
        <v>73</v>
      </c>
      <c r="F90" s="41" t="s">
        <v>74</v>
      </c>
      <c r="G90" s="37">
        <f>G91</f>
        <v>250</v>
      </c>
      <c r="H90" s="124">
        <v>0</v>
      </c>
    </row>
    <row r="91" spans="1:8" ht="36.75" customHeight="1" thickBot="1" x14ac:dyDescent="0.35">
      <c r="A91" s="27" t="s">
        <v>226</v>
      </c>
      <c r="B91" s="10">
        <v>650</v>
      </c>
      <c r="C91" s="42" t="s">
        <v>34</v>
      </c>
      <c r="D91" s="42">
        <v>12</v>
      </c>
      <c r="E91" s="42" t="s">
        <v>195</v>
      </c>
      <c r="F91" s="42" t="s">
        <v>74</v>
      </c>
      <c r="G91" s="38">
        <f>G92</f>
        <v>250</v>
      </c>
      <c r="H91" s="125">
        <v>0</v>
      </c>
    </row>
    <row r="92" spans="1:8" ht="35.25" customHeight="1" thickBot="1" x14ac:dyDescent="0.35">
      <c r="A92" s="9" t="s">
        <v>67</v>
      </c>
      <c r="B92" s="10">
        <v>650</v>
      </c>
      <c r="C92" s="42" t="s">
        <v>34</v>
      </c>
      <c r="D92" s="42">
        <v>12</v>
      </c>
      <c r="E92" s="42" t="s">
        <v>227</v>
      </c>
      <c r="F92" s="42" t="s">
        <v>74</v>
      </c>
      <c r="G92" s="38">
        <f>G93</f>
        <v>250</v>
      </c>
      <c r="H92" s="125">
        <v>0</v>
      </c>
    </row>
    <row r="93" spans="1:8" ht="16.5" customHeight="1" thickBot="1" x14ac:dyDescent="0.35">
      <c r="A93" s="26" t="s">
        <v>52</v>
      </c>
      <c r="B93" s="10">
        <v>650</v>
      </c>
      <c r="C93" s="42" t="s">
        <v>34</v>
      </c>
      <c r="D93" s="42">
        <v>12</v>
      </c>
      <c r="E93" s="42" t="s">
        <v>228</v>
      </c>
      <c r="F93" s="42" t="s">
        <v>74</v>
      </c>
      <c r="G93" s="38">
        <f>G94</f>
        <v>250</v>
      </c>
      <c r="H93" s="125">
        <v>0</v>
      </c>
    </row>
    <row r="94" spans="1:8" ht="32.25" customHeight="1" thickBot="1" x14ac:dyDescent="0.35">
      <c r="A94" s="29" t="s">
        <v>62</v>
      </c>
      <c r="B94" s="10">
        <v>650</v>
      </c>
      <c r="C94" s="42" t="s">
        <v>34</v>
      </c>
      <c r="D94" s="42">
        <v>12</v>
      </c>
      <c r="E94" s="42" t="s">
        <v>228</v>
      </c>
      <c r="F94" s="42">
        <v>200</v>
      </c>
      <c r="G94" s="38">
        <f>G95</f>
        <v>250</v>
      </c>
      <c r="H94" s="125">
        <v>0</v>
      </c>
    </row>
    <row r="95" spans="1:8" ht="32.25" customHeight="1" thickBot="1" x14ac:dyDescent="0.35">
      <c r="A95" s="29" t="s">
        <v>63</v>
      </c>
      <c r="B95" s="10">
        <v>650</v>
      </c>
      <c r="C95" s="42" t="s">
        <v>34</v>
      </c>
      <c r="D95" s="42">
        <v>12</v>
      </c>
      <c r="E95" s="42" t="s">
        <v>228</v>
      </c>
      <c r="F95" s="42">
        <v>240</v>
      </c>
      <c r="G95" s="38">
        <v>250</v>
      </c>
      <c r="H95" s="125">
        <v>0</v>
      </c>
    </row>
    <row r="96" spans="1:8" ht="16.5" customHeight="1" thickBot="1" x14ac:dyDescent="0.35">
      <c r="A96" s="34" t="s">
        <v>20</v>
      </c>
      <c r="B96" s="25">
        <v>650</v>
      </c>
      <c r="C96" s="40" t="s">
        <v>37</v>
      </c>
      <c r="D96" s="40" t="s">
        <v>32</v>
      </c>
      <c r="E96" s="40" t="s">
        <v>73</v>
      </c>
      <c r="F96" s="40" t="s">
        <v>74</v>
      </c>
      <c r="G96" s="122">
        <f>G97+G110+G106</f>
        <v>13921.439999999999</v>
      </c>
      <c r="H96" s="123">
        <v>0</v>
      </c>
    </row>
    <row r="97" spans="1:8" ht="16.5" customHeight="1" thickBot="1" x14ac:dyDescent="0.35">
      <c r="A97" s="7" t="s">
        <v>21</v>
      </c>
      <c r="B97" s="8">
        <v>650</v>
      </c>
      <c r="C97" s="41" t="s">
        <v>37</v>
      </c>
      <c r="D97" s="41" t="s">
        <v>31</v>
      </c>
      <c r="E97" s="41" t="s">
        <v>73</v>
      </c>
      <c r="F97" s="41" t="s">
        <v>74</v>
      </c>
      <c r="G97" s="37">
        <f>G102+G98</f>
        <v>783.14</v>
      </c>
      <c r="H97" s="124">
        <v>0</v>
      </c>
    </row>
    <row r="98" spans="1:8" ht="37.5" customHeight="1" thickBot="1" x14ac:dyDescent="0.35">
      <c r="A98" s="151" t="s">
        <v>202</v>
      </c>
      <c r="B98" s="10">
        <v>650</v>
      </c>
      <c r="C98" s="42" t="s">
        <v>37</v>
      </c>
      <c r="D98" s="42" t="s">
        <v>31</v>
      </c>
      <c r="E98" s="42" t="s">
        <v>203</v>
      </c>
      <c r="F98" s="42" t="s">
        <v>74</v>
      </c>
      <c r="G98" s="37">
        <f>G99</f>
        <v>4</v>
      </c>
      <c r="H98" s="124">
        <v>0</v>
      </c>
    </row>
    <row r="99" spans="1:8" ht="30.75" customHeight="1" thickBot="1" x14ac:dyDescent="0.35">
      <c r="A99" s="27" t="s">
        <v>270</v>
      </c>
      <c r="B99" s="10">
        <v>650</v>
      </c>
      <c r="C99" s="42" t="s">
        <v>37</v>
      </c>
      <c r="D99" s="42" t="s">
        <v>31</v>
      </c>
      <c r="E99" s="42" t="s">
        <v>204</v>
      </c>
      <c r="F99" s="42" t="s">
        <v>74</v>
      </c>
      <c r="G99" s="38">
        <f>G100</f>
        <v>4</v>
      </c>
      <c r="H99" s="125">
        <v>0</v>
      </c>
    </row>
    <row r="100" spans="1:8" ht="16.5" customHeight="1" thickBot="1" x14ac:dyDescent="0.35">
      <c r="A100" s="27" t="s">
        <v>271</v>
      </c>
      <c r="B100" s="10">
        <v>650</v>
      </c>
      <c r="C100" s="42" t="s">
        <v>37</v>
      </c>
      <c r="D100" s="42" t="s">
        <v>31</v>
      </c>
      <c r="E100" s="42" t="s">
        <v>204</v>
      </c>
      <c r="F100" s="42" t="s">
        <v>272</v>
      </c>
      <c r="G100" s="38">
        <f>G101</f>
        <v>4</v>
      </c>
      <c r="H100" s="125">
        <v>0</v>
      </c>
    </row>
    <row r="101" spans="1:8" ht="16.5" customHeight="1" thickBot="1" x14ac:dyDescent="0.35">
      <c r="A101" s="154" t="s">
        <v>60</v>
      </c>
      <c r="B101" s="10">
        <v>650</v>
      </c>
      <c r="C101" s="42" t="s">
        <v>37</v>
      </c>
      <c r="D101" s="42" t="s">
        <v>31</v>
      </c>
      <c r="E101" s="42" t="s">
        <v>204</v>
      </c>
      <c r="F101" s="42" t="s">
        <v>273</v>
      </c>
      <c r="G101" s="38">
        <v>4</v>
      </c>
      <c r="H101" s="125">
        <v>0</v>
      </c>
    </row>
    <row r="102" spans="1:8" ht="32.25" customHeight="1" thickBot="1" x14ac:dyDescent="0.35">
      <c r="A102" s="190" t="s">
        <v>229</v>
      </c>
      <c r="B102" s="10">
        <v>650</v>
      </c>
      <c r="C102" s="42" t="s">
        <v>37</v>
      </c>
      <c r="D102" s="42" t="s">
        <v>31</v>
      </c>
      <c r="E102" s="42" t="s">
        <v>195</v>
      </c>
      <c r="F102" s="42" t="s">
        <v>74</v>
      </c>
      <c r="G102" s="38">
        <f>G103</f>
        <v>779.14</v>
      </c>
      <c r="H102" s="125">
        <v>0</v>
      </c>
    </row>
    <row r="103" spans="1:8" ht="16.5" customHeight="1" thickBot="1" x14ac:dyDescent="0.35">
      <c r="A103" s="144" t="s">
        <v>230</v>
      </c>
      <c r="B103" s="10">
        <v>650</v>
      </c>
      <c r="C103" s="42" t="s">
        <v>37</v>
      </c>
      <c r="D103" s="42" t="s">
        <v>31</v>
      </c>
      <c r="E103" s="42" t="s">
        <v>231</v>
      </c>
      <c r="F103" s="42" t="s">
        <v>74</v>
      </c>
      <c r="G103" s="38">
        <f>G104</f>
        <v>779.14</v>
      </c>
      <c r="H103" s="125">
        <v>0</v>
      </c>
    </row>
    <row r="104" spans="1:8" ht="33.75" customHeight="1" thickBot="1" x14ac:dyDescent="0.35">
      <c r="A104" s="27" t="s">
        <v>62</v>
      </c>
      <c r="B104" s="10">
        <v>650</v>
      </c>
      <c r="C104" s="42" t="s">
        <v>37</v>
      </c>
      <c r="D104" s="42" t="s">
        <v>31</v>
      </c>
      <c r="E104" s="42" t="s">
        <v>231</v>
      </c>
      <c r="F104" s="42">
        <v>200</v>
      </c>
      <c r="G104" s="38">
        <f>G105</f>
        <v>779.14</v>
      </c>
      <c r="H104" s="125">
        <v>0</v>
      </c>
    </row>
    <row r="105" spans="1:8" ht="33.75" customHeight="1" thickBot="1" x14ac:dyDescent="0.35">
      <c r="A105" s="9" t="s">
        <v>63</v>
      </c>
      <c r="B105" s="10">
        <v>650</v>
      </c>
      <c r="C105" s="42" t="s">
        <v>37</v>
      </c>
      <c r="D105" s="42" t="s">
        <v>31</v>
      </c>
      <c r="E105" s="42" t="s">
        <v>231</v>
      </c>
      <c r="F105" s="42">
        <v>240</v>
      </c>
      <c r="G105" s="38">
        <v>779.14</v>
      </c>
      <c r="H105" s="125">
        <v>0</v>
      </c>
    </row>
    <row r="106" spans="1:8" ht="16.5" customHeight="1" thickBot="1" x14ac:dyDescent="0.35">
      <c r="A106" s="146" t="s">
        <v>267</v>
      </c>
      <c r="B106" s="8">
        <v>650</v>
      </c>
      <c r="C106" s="41" t="s">
        <v>37</v>
      </c>
      <c r="D106" s="41" t="s">
        <v>33</v>
      </c>
      <c r="E106" s="41" t="s">
        <v>203</v>
      </c>
      <c r="F106" s="147" t="s">
        <v>74</v>
      </c>
      <c r="G106" s="148">
        <f t="shared" ref="G106:H108" si="1">G107</f>
        <v>331.5</v>
      </c>
      <c r="H106" s="148">
        <f t="shared" si="1"/>
        <v>0</v>
      </c>
    </row>
    <row r="107" spans="1:8" ht="62.25" customHeight="1" thickBot="1" x14ac:dyDescent="0.35">
      <c r="A107" s="151" t="s">
        <v>58</v>
      </c>
      <c r="B107" s="10">
        <v>650</v>
      </c>
      <c r="C107" s="42" t="s">
        <v>37</v>
      </c>
      <c r="D107" s="42" t="s">
        <v>33</v>
      </c>
      <c r="E107" s="42" t="s">
        <v>204</v>
      </c>
      <c r="F107" s="42" t="s">
        <v>74</v>
      </c>
      <c r="G107" s="189">
        <f t="shared" si="1"/>
        <v>331.5</v>
      </c>
      <c r="H107" s="148">
        <f t="shared" si="1"/>
        <v>0</v>
      </c>
    </row>
    <row r="108" spans="1:8" ht="16.5" customHeight="1" thickBot="1" x14ac:dyDescent="0.35">
      <c r="A108" s="27" t="s">
        <v>59</v>
      </c>
      <c r="B108" s="10">
        <v>650</v>
      </c>
      <c r="C108" s="42" t="s">
        <v>37</v>
      </c>
      <c r="D108" s="42" t="s">
        <v>33</v>
      </c>
      <c r="E108" s="42" t="s">
        <v>204</v>
      </c>
      <c r="F108" s="42">
        <v>500</v>
      </c>
      <c r="G108" s="189">
        <f t="shared" si="1"/>
        <v>331.5</v>
      </c>
      <c r="H108" s="148">
        <f t="shared" si="1"/>
        <v>0</v>
      </c>
    </row>
    <row r="109" spans="1:8" ht="16.5" customHeight="1" thickBot="1" x14ac:dyDescent="0.35">
      <c r="A109" s="154" t="s">
        <v>60</v>
      </c>
      <c r="B109" s="10">
        <v>650</v>
      </c>
      <c r="C109" s="42" t="s">
        <v>37</v>
      </c>
      <c r="D109" s="42" t="s">
        <v>33</v>
      </c>
      <c r="E109" s="42" t="s">
        <v>204</v>
      </c>
      <c r="F109" s="42">
        <v>540</v>
      </c>
      <c r="G109" s="189">
        <v>331.5</v>
      </c>
      <c r="H109" s="148">
        <v>0</v>
      </c>
    </row>
    <row r="110" spans="1:8" ht="16.5" customHeight="1" thickBot="1" x14ac:dyDescent="0.35">
      <c r="A110" s="7" t="s">
        <v>22</v>
      </c>
      <c r="B110" s="8">
        <v>650</v>
      </c>
      <c r="C110" s="41" t="s">
        <v>37</v>
      </c>
      <c r="D110" s="41" t="s">
        <v>36</v>
      </c>
      <c r="E110" s="41" t="s">
        <v>73</v>
      </c>
      <c r="F110" s="41" t="s">
        <v>74</v>
      </c>
      <c r="G110" s="37">
        <f>G111</f>
        <v>12806.8</v>
      </c>
      <c r="H110" s="125">
        <v>0</v>
      </c>
    </row>
    <row r="111" spans="1:8" ht="34.5" customHeight="1" thickBot="1" x14ac:dyDescent="0.35">
      <c r="A111" s="9" t="s">
        <v>232</v>
      </c>
      <c r="B111" s="10">
        <v>650</v>
      </c>
      <c r="C111" s="42" t="s">
        <v>37</v>
      </c>
      <c r="D111" s="42" t="s">
        <v>36</v>
      </c>
      <c r="E111" s="42" t="s">
        <v>195</v>
      </c>
      <c r="F111" s="42" t="s">
        <v>74</v>
      </c>
      <c r="G111" s="38">
        <f>G112</f>
        <v>12806.8</v>
      </c>
      <c r="H111" s="125">
        <v>0</v>
      </c>
    </row>
    <row r="112" spans="1:8" ht="34.5" customHeight="1" thickBot="1" x14ac:dyDescent="0.35">
      <c r="A112" s="9" t="s">
        <v>233</v>
      </c>
      <c r="B112" s="10">
        <v>650</v>
      </c>
      <c r="C112" s="42" t="s">
        <v>37</v>
      </c>
      <c r="D112" s="42" t="s">
        <v>36</v>
      </c>
      <c r="E112" s="42" t="s">
        <v>234</v>
      </c>
      <c r="F112" s="42" t="s">
        <v>74</v>
      </c>
      <c r="G112" s="38">
        <f>G113+G115+G118+G124+G121</f>
        <v>12806.8</v>
      </c>
      <c r="H112" s="125">
        <v>0</v>
      </c>
    </row>
    <row r="113" spans="1:8" ht="34.5" customHeight="1" thickBot="1" x14ac:dyDescent="0.35">
      <c r="A113" s="9" t="s">
        <v>62</v>
      </c>
      <c r="B113" s="10">
        <v>650</v>
      </c>
      <c r="C113" s="42" t="s">
        <v>37</v>
      </c>
      <c r="D113" s="42" t="s">
        <v>36</v>
      </c>
      <c r="E113" s="42" t="s">
        <v>235</v>
      </c>
      <c r="F113" s="42">
        <v>200</v>
      </c>
      <c r="G113" s="38">
        <f>G114</f>
        <v>1409.1</v>
      </c>
      <c r="H113" s="125">
        <v>0</v>
      </c>
    </row>
    <row r="114" spans="1:8" ht="34.5" customHeight="1" thickBot="1" x14ac:dyDescent="0.35">
      <c r="A114" s="9" t="s">
        <v>63</v>
      </c>
      <c r="B114" s="10">
        <v>650</v>
      </c>
      <c r="C114" s="42" t="s">
        <v>37</v>
      </c>
      <c r="D114" s="42" t="s">
        <v>36</v>
      </c>
      <c r="E114" s="42" t="s">
        <v>235</v>
      </c>
      <c r="F114" s="42">
        <v>240</v>
      </c>
      <c r="G114" s="38">
        <v>1409.1</v>
      </c>
      <c r="H114" s="125">
        <v>0</v>
      </c>
    </row>
    <row r="115" spans="1:8" ht="34.5" customHeight="1" thickBot="1" x14ac:dyDescent="0.35">
      <c r="A115" s="154" t="s">
        <v>268</v>
      </c>
      <c r="B115" s="10">
        <v>650</v>
      </c>
      <c r="C115" s="42" t="s">
        <v>37</v>
      </c>
      <c r="D115" s="42" t="s">
        <v>36</v>
      </c>
      <c r="E115" s="42" t="s">
        <v>269</v>
      </c>
      <c r="F115" s="42" t="s">
        <v>74</v>
      </c>
      <c r="G115" s="38">
        <f>G116</f>
        <v>4367.8</v>
      </c>
      <c r="H115" s="125">
        <f>H116</f>
        <v>0</v>
      </c>
    </row>
    <row r="116" spans="1:8" ht="34.5" customHeight="1" thickBot="1" x14ac:dyDescent="0.35">
      <c r="A116" s="154" t="s">
        <v>62</v>
      </c>
      <c r="B116" s="10">
        <v>650</v>
      </c>
      <c r="C116" s="42" t="s">
        <v>37</v>
      </c>
      <c r="D116" s="42" t="s">
        <v>36</v>
      </c>
      <c r="E116" s="42" t="s">
        <v>269</v>
      </c>
      <c r="F116" s="42" t="s">
        <v>82</v>
      </c>
      <c r="G116" s="38">
        <f>G117</f>
        <v>4367.8</v>
      </c>
      <c r="H116" s="125">
        <f>H117</f>
        <v>0</v>
      </c>
    </row>
    <row r="117" spans="1:8" ht="34.5" customHeight="1" thickBot="1" x14ac:dyDescent="0.35">
      <c r="A117" s="154" t="s">
        <v>63</v>
      </c>
      <c r="B117" s="10">
        <v>650</v>
      </c>
      <c r="C117" s="42" t="s">
        <v>37</v>
      </c>
      <c r="D117" s="42" t="s">
        <v>36</v>
      </c>
      <c r="E117" s="42" t="s">
        <v>269</v>
      </c>
      <c r="F117" s="42" t="s">
        <v>190</v>
      </c>
      <c r="G117" s="38">
        <v>4367.8</v>
      </c>
      <c r="H117" s="125">
        <v>0</v>
      </c>
    </row>
    <row r="118" spans="1:8" ht="97.5" customHeight="1" thickBot="1" x14ac:dyDescent="0.35">
      <c r="A118" s="133" t="s">
        <v>246</v>
      </c>
      <c r="B118" s="10">
        <v>650</v>
      </c>
      <c r="C118" s="42" t="s">
        <v>37</v>
      </c>
      <c r="D118" s="42" t="s">
        <v>36</v>
      </c>
      <c r="E118" s="42" t="s">
        <v>234</v>
      </c>
      <c r="F118" s="42" t="s">
        <v>74</v>
      </c>
      <c r="G118" s="38">
        <f>G119</f>
        <v>4852.8999999999996</v>
      </c>
      <c r="H118" s="125">
        <v>0</v>
      </c>
    </row>
    <row r="119" spans="1:8" ht="34.5" customHeight="1" thickBot="1" x14ac:dyDescent="0.35">
      <c r="A119" s="133" t="s">
        <v>62</v>
      </c>
      <c r="B119" s="10">
        <v>650</v>
      </c>
      <c r="C119" s="42" t="s">
        <v>37</v>
      </c>
      <c r="D119" s="42" t="s">
        <v>36</v>
      </c>
      <c r="E119" s="42" t="s">
        <v>247</v>
      </c>
      <c r="F119" s="42">
        <v>200</v>
      </c>
      <c r="G119" s="38">
        <f>G120</f>
        <v>4852.8999999999996</v>
      </c>
      <c r="H119" s="125">
        <v>0</v>
      </c>
    </row>
    <row r="120" spans="1:8" ht="34.5" customHeight="1" thickBot="1" x14ac:dyDescent="0.35">
      <c r="A120" s="133" t="s">
        <v>63</v>
      </c>
      <c r="B120" s="10">
        <v>650</v>
      </c>
      <c r="C120" s="42" t="s">
        <v>37</v>
      </c>
      <c r="D120" s="42" t="s">
        <v>36</v>
      </c>
      <c r="E120" s="42" t="s">
        <v>247</v>
      </c>
      <c r="F120" s="42">
        <v>240</v>
      </c>
      <c r="G120" s="38">
        <v>4852.8999999999996</v>
      </c>
      <c r="H120" s="125">
        <v>0</v>
      </c>
    </row>
    <row r="121" spans="1:8" ht="34.5" customHeight="1" thickBot="1" x14ac:dyDescent="0.35">
      <c r="A121" s="154" t="s">
        <v>274</v>
      </c>
      <c r="B121" s="10">
        <v>650</v>
      </c>
      <c r="C121" s="42" t="s">
        <v>37</v>
      </c>
      <c r="D121" s="42" t="s">
        <v>36</v>
      </c>
      <c r="E121" s="42" t="s">
        <v>275</v>
      </c>
      <c r="F121" s="42" t="s">
        <v>74</v>
      </c>
      <c r="G121" s="38">
        <f>G122</f>
        <v>2000</v>
      </c>
      <c r="H121" s="125">
        <f>H122</f>
        <v>0</v>
      </c>
    </row>
    <row r="122" spans="1:8" ht="34.5" customHeight="1" thickBot="1" x14ac:dyDescent="0.35">
      <c r="A122" s="154" t="s">
        <v>62</v>
      </c>
      <c r="B122" s="10">
        <v>650</v>
      </c>
      <c r="C122" s="42" t="s">
        <v>37</v>
      </c>
      <c r="D122" s="42" t="s">
        <v>36</v>
      </c>
      <c r="E122" s="42" t="s">
        <v>275</v>
      </c>
      <c r="F122" s="42" t="s">
        <v>82</v>
      </c>
      <c r="G122" s="38">
        <f>G123</f>
        <v>2000</v>
      </c>
      <c r="H122" s="125">
        <f>H123</f>
        <v>0</v>
      </c>
    </row>
    <row r="123" spans="1:8" ht="34.5" customHeight="1" thickBot="1" x14ac:dyDescent="0.35">
      <c r="A123" s="154" t="s">
        <v>63</v>
      </c>
      <c r="B123" s="10">
        <v>650</v>
      </c>
      <c r="C123" s="42" t="s">
        <v>37</v>
      </c>
      <c r="D123" s="42" t="s">
        <v>36</v>
      </c>
      <c r="E123" s="42" t="s">
        <v>275</v>
      </c>
      <c r="F123" s="42" t="s">
        <v>190</v>
      </c>
      <c r="G123" s="38">
        <v>2000</v>
      </c>
      <c r="H123" s="125">
        <v>0</v>
      </c>
    </row>
    <row r="124" spans="1:8" ht="16.5" customHeight="1" thickBot="1" x14ac:dyDescent="0.35">
      <c r="A124" s="120" t="s">
        <v>191</v>
      </c>
      <c r="B124" s="10">
        <v>650</v>
      </c>
      <c r="C124" s="42" t="s">
        <v>37</v>
      </c>
      <c r="D124" s="42" t="s">
        <v>36</v>
      </c>
      <c r="E124" s="42" t="s">
        <v>195</v>
      </c>
      <c r="F124" s="42" t="s">
        <v>74</v>
      </c>
      <c r="G124" s="38">
        <f>G125</f>
        <v>177</v>
      </c>
      <c r="H124" s="38">
        <f>H125</f>
        <v>0</v>
      </c>
    </row>
    <row r="125" spans="1:8" ht="34.5" customHeight="1" thickBot="1" x14ac:dyDescent="0.35">
      <c r="A125" s="120" t="s">
        <v>62</v>
      </c>
      <c r="B125" s="10">
        <v>650</v>
      </c>
      <c r="C125" s="42" t="s">
        <v>37</v>
      </c>
      <c r="D125" s="42" t="s">
        <v>36</v>
      </c>
      <c r="E125" s="42" t="s">
        <v>236</v>
      </c>
      <c r="F125" s="42" t="s">
        <v>82</v>
      </c>
      <c r="G125" s="38">
        <f>G126</f>
        <v>177</v>
      </c>
      <c r="H125" s="38">
        <f>H126</f>
        <v>0</v>
      </c>
    </row>
    <row r="126" spans="1:8" ht="34.5" customHeight="1" thickBot="1" x14ac:dyDescent="0.35">
      <c r="A126" s="120" t="s">
        <v>63</v>
      </c>
      <c r="B126" s="10">
        <v>650</v>
      </c>
      <c r="C126" s="42" t="s">
        <v>37</v>
      </c>
      <c r="D126" s="42" t="s">
        <v>36</v>
      </c>
      <c r="E126" s="42" t="s">
        <v>236</v>
      </c>
      <c r="F126" s="42" t="s">
        <v>190</v>
      </c>
      <c r="G126" s="38">
        <v>177</v>
      </c>
      <c r="H126" s="125">
        <v>0</v>
      </c>
    </row>
    <row r="127" spans="1:8" ht="20.25" customHeight="1" thickBot="1" x14ac:dyDescent="0.35">
      <c r="A127" s="32" t="s">
        <v>23</v>
      </c>
      <c r="B127" s="25">
        <v>650</v>
      </c>
      <c r="C127" s="40" t="s">
        <v>39</v>
      </c>
      <c r="D127" s="40" t="s">
        <v>32</v>
      </c>
      <c r="E127" s="40" t="s">
        <v>73</v>
      </c>
      <c r="F127" s="40" t="s">
        <v>74</v>
      </c>
      <c r="G127" s="122">
        <f>G128</f>
        <v>16491.600000000002</v>
      </c>
      <c r="H127" s="122">
        <f>H128</f>
        <v>0</v>
      </c>
    </row>
    <row r="128" spans="1:8" ht="20.25" customHeight="1" thickBot="1" x14ac:dyDescent="0.35">
      <c r="A128" s="7" t="s">
        <v>24</v>
      </c>
      <c r="B128" s="8">
        <v>650</v>
      </c>
      <c r="C128" s="41" t="s">
        <v>39</v>
      </c>
      <c r="D128" s="41" t="s">
        <v>31</v>
      </c>
      <c r="E128" s="41" t="s">
        <v>73</v>
      </c>
      <c r="F128" s="41" t="s">
        <v>74</v>
      </c>
      <c r="G128" s="37">
        <f>G129+G142+G139</f>
        <v>16491.600000000002</v>
      </c>
      <c r="H128" s="37">
        <f>H129+H142</f>
        <v>0</v>
      </c>
    </row>
    <row r="129" spans="1:8" ht="34.5" customHeight="1" thickBot="1" x14ac:dyDescent="0.35">
      <c r="A129" s="9" t="s">
        <v>237</v>
      </c>
      <c r="B129" s="10">
        <v>650</v>
      </c>
      <c r="C129" s="42" t="s">
        <v>39</v>
      </c>
      <c r="D129" s="42" t="s">
        <v>31</v>
      </c>
      <c r="E129" s="42" t="s">
        <v>195</v>
      </c>
      <c r="F129" s="42" t="s">
        <v>74</v>
      </c>
      <c r="G129" s="38">
        <f>G130</f>
        <v>11168.400000000001</v>
      </c>
      <c r="H129" s="125">
        <v>0</v>
      </c>
    </row>
    <row r="130" spans="1:8" ht="18.75" customHeight="1" thickBot="1" x14ac:dyDescent="0.35">
      <c r="A130" s="9" t="s">
        <v>238</v>
      </c>
      <c r="B130" s="10">
        <v>650</v>
      </c>
      <c r="C130" s="42" t="s">
        <v>39</v>
      </c>
      <c r="D130" s="42" t="s">
        <v>31</v>
      </c>
      <c r="E130" s="42" t="s">
        <v>239</v>
      </c>
      <c r="F130" s="42" t="s">
        <v>74</v>
      </c>
      <c r="G130" s="38">
        <f>G131+G133+G137+G135</f>
        <v>11168.400000000001</v>
      </c>
      <c r="H130" s="125">
        <v>0</v>
      </c>
    </row>
    <row r="131" spans="1:8" ht="64.5" customHeight="1" thickBot="1" x14ac:dyDescent="0.35">
      <c r="A131" s="9" t="s">
        <v>50</v>
      </c>
      <c r="B131" s="10">
        <v>650</v>
      </c>
      <c r="C131" s="42" t="s">
        <v>39</v>
      </c>
      <c r="D131" s="42" t="s">
        <v>31</v>
      </c>
      <c r="E131" s="42" t="s">
        <v>240</v>
      </c>
      <c r="F131" s="42">
        <v>100</v>
      </c>
      <c r="G131" s="38">
        <f>G132</f>
        <v>8403.7000000000007</v>
      </c>
      <c r="H131" s="125">
        <v>0</v>
      </c>
    </row>
    <row r="132" spans="1:8" ht="21" customHeight="1" thickBot="1" x14ac:dyDescent="0.35">
      <c r="A132" s="9" t="s">
        <v>68</v>
      </c>
      <c r="B132" s="10">
        <v>650</v>
      </c>
      <c r="C132" s="42" t="s">
        <v>39</v>
      </c>
      <c r="D132" s="42" t="s">
        <v>31</v>
      </c>
      <c r="E132" s="42" t="s">
        <v>240</v>
      </c>
      <c r="F132" s="42">
        <v>110</v>
      </c>
      <c r="G132" s="38">
        <v>8403.7000000000007</v>
      </c>
      <c r="H132" s="125">
        <v>0</v>
      </c>
    </row>
    <row r="133" spans="1:8" ht="34.5" customHeight="1" thickBot="1" x14ac:dyDescent="0.35">
      <c r="A133" s="9" t="s">
        <v>62</v>
      </c>
      <c r="B133" s="10">
        <v>650</v>
      </c>
      <c r="C133" s="42" t="s">
        <v>39</v>
      </c>
      <c r="D133" s="42" t="s">
        <v>31</v>
      </c>
      <c r="E133" s="42" t="s">
        <v>240</v>
      </c>
      <c r="F133" s="42">
        <v>200</v>
      </c>
      <c r="G133" s="38">
        <f>G134</f>
        <v>2690.7</v>
      </c>
      <c r="H133" s="125">
        <v>0</v>
      </c>
    </row>
    <row r="134" spans="1:8" ht="34.5" customHeight="1" thickBot="1" x14ac:dyDescent="0.35">
      <c r="A134" s="9" t="s">
        <v>63</v>
      </c>
      <c r="B134" s="10">
        <v>650</v>
      </c>
      <c r="C134" s="42" t="s">
        <v>39</v>
      </c>
      <c r="D134" s="42" t="s">
        <v>31</v>
      </c>
      <c r="E134" s="42" t="s">
        <v>240</v>
      </c>
      <c r="F134" s="42">
        <v>240</v>
      </c>
      <c r="G134" s="38">
        <v>2690.7</v>
      </c>
      <c r="H134" s="125">
        <v>0</v>
      </c>
    </row>
    <row r="135" spans="1:8" ht="18" customHeight="1" thickBot="1" x14ac:dyDescent="0.35">
      <c r="A135" s="154" t="s">
        <v>255</v>
      </c>
      <c r="B135" s="10">
        <v>650</v>
      </c>
      <c r="C135" s="42" t="s">
        <v>39</v>
      </c>
      <c r="D135" s="42" t="s">
        <v>31</v>
      </c>
      <c r="E135" s="42" t="s">
        <v>240</v>
      </c>
      <c r="F135" s="42" t="s">
        <v>256</v>
      </c>
      <c r="G135" s="38">
        <f>G136</f>
        <v>9</v>
      </c>
      <c r="H135" s="125">
        <f>H136</f>
        <v>0</v>
      </c>
    </row>
    <row r="136" spans="1:8" ht="18" customHeight="1" thickBot="1" x14ac:dyDescent="0.35">
      <c r="A136" s="154" t="s">
        <v>257</v>
      </c>
      <c r="B136" s="10">
        <v>650</v>
      </c>
      <c r="C136" s="42" t="s">
        <v>39</v>
      </c>
      <c r="D136" s="42" t="s">
        <v>31</v>
      </c>
      <c r="E136" s="42" t="s">
        <v>240</v>
      </c>
      <c r="F136" s="42" t="s">
        <v>258</v>
      </c>
      <c r="G136" s="38">
        <v>9</v>
      </c>
      <c r="H136" s="125">
        <v>0</v>
      </c>
    </row>
    <row r="137" spans="1:8" ht="18" customHeight="1" thickBot="1" x14ac:dyDescent="0.35">
      <c r="A137" s="9" t="s">
        <v>56</v>
      </c>
      <c r="B137" s="10">
        <v>650</v>
      </c>
      <c r="C137" s="42" t="s">
        <v>39</v>
      </c>
      <c r="D137" s="42" t="s">
        <v>31</v>
      </c>
      <c r="E137" s="42" t="s">
        <v>240</v>
      </c>
      <c r="F137" s="42">
        <v>800</v>
      </c>
      <c r="G137" s="38">
        <f>G138</f>
        <v>65</v>
      </c>
      <c r="H137" s="125">
        <v>0</v>
      </c>
    </row>
    <row r="138" spans="1:8" ht="18" customHeight="1" thickBot="1" x14ac:dyDescent="0.35">
      <c r="A138" s="9" t="s">
        <v>57</v>
      </c>
      <c r="B138" s="10">
        <v>650</v>
      </c>
      <c r="C138" s="42" t="s">
        <v>39</v>
      </c>
      <c r="D138" s="42" t="s">
        <v>31</v>
      </c>
      <c r="E138" s="42" t="s">
        <v>240</v>
      </c>
      <c r="F138" s="42">
        <v>850</v>
      </c>
      <c r="G138" s="126">
        <v>65</v>
      </c>
      <c r="H138" s="118">
        <v>0</v>
      </c>
    </row>
    <row r="139" spans="1:8" ht="18" customHeight="1" thickBot="1" x14ac:dyDescent="0.35">
      <c r="A139" s="154" t="s">
        <v>270</v>
      </c>
      <c r="B139" s="10">
        <v>650</v>
      </c>
      <c r="C139" s="42" t="s">
        <v>39</v>
      </c>
      <c r="D139" s="42" t="s">
        <v>31</v>
      </c>
      <c r="E139" s="42" t="s">
        <v>204</v>
      </c>
      <c r="F139" s="42" t="s">
        <v>74</v>
      </c>
      <c r="G139" s="126">
        <f>G140</f>
        <v>1391.2</v>
      </c>
      <c r="H139" s="126">
        <f>H140</f>
        <v>0</v>
      </c>
    </row>
    <row r="140" spans="1:8" ht="18" customHeight="1" thickBot="1" x14ac:dyDescent="0.35">
      <c r="A140" s="154" t="s">
        <v>271</v>
      </c>
      <c r="B140" s="10">
        <v>650</v>
      </c>
      <c r="C140" s="42" t="s">
        <v>39</v>
      </c>
      <c r="D140" s="42" t="s">
        <v>31</v>
      </c>
      <c r="E140" s="42" t="s">
        <v>204</v>
      </c>
      <c r="F140" s="42" t="s">
        <v>272</v>
      </c>
      <c r="G140" s="126">
        <f>G141</f>
        <v>1391.2</v>
      </c>
      <c r="H140" s="126">
        <f>H141</f>
        <v>0</v>
      </c>
    </row>
    <row r="141" spans="1:8" ht="18" customHeight="1" thickBot="1" x14ac:dyDescent="0.35">
      <c r="A141" s="154" t="s">
        <v>60</v>
      </c>
      <c r="B141" s="10">
        <v>650</v>
      </c>
      <c r="C141" s="42" t="s">
        <v>39</v>
      </c>
      <c r="D141" s="42" t="s">
        <v>31</v>
      </c>
      <c r="E141" s="42" t="s">
        <v>204</v>
      </c>
      <c r="F141" s="42" t="s">
        <v>273</v>
      </c>
      <c r="G141" s="126">
        <v>1391.2</v>
      </c>
      <c r="H141" s="118">
        <v>0</v>
      </c>
    </row>
    <row r="142" spans="1:8" ht="34.5" customHeight="1" thickBot="1" x14ac:dyDescent="0.35">
      <c r="A142" s="35" t="s">
        <v>69</v>
      </c>
      <c r="B142" s="10">
        <v>650</v>
      </c>
      <c r="C142" s="42" t="s">
        <v>39</v>
      </c>
      <c r="D142" s="42" t="s">
        <v>31</v>
      </c>
      <c r="E142" s="42">
        <v>7000000601</v>
      </c>
      <c r="F142" s="42" t="s">
        <v>74</v>
      </c>
      <c r="G142" s="126">
        <f>G143</f>
        <v>3932</v>
      </c>
      <c r="H142" s="126">
        <f>H143</f>
        <v>0</v>
      </c>
    </row>
    <row r="143" spans="1:8" ht="17.25" customHeight="1" thickBot="1" x14ac:dyDescent="0.35">
      <c r="A143" s="35" t="s">
        <v>70</v>
      </c>
      <c r="B143" s="10">
        <v>650</v>
      </c>
      <c r="C143" s="42" t="s">
        <v>39</v>
      </c>
      <c r="D143" s="42" t="s">
        <v>31</v>
      </c>
      <c r="E143" s="42">
        <v>7000000601</v>
      </c>
      <c r="F143" s="42">
        <v>100</v>
      </c>
      <c r="G143" s="126">
        <f>G144</f>
        <v>3932</v>
      </c>
      <c r="H143" s="126">
        <f>H144</f>
        <v>0</v>
      </c>
    </row>
    <row r="144" spans="1:8" ht="17.25" customHeight="1" thickBot="1" x14ac:dyDescent="0.35">
      <c r="A144" s="9" t="s">
        <v>68</v>
      </c>
      <c r="B144" s="10">
        <v>650</v>
      </c>
      <c r="C144" s="42" t="s">
        <v>39</v>
      </c>
      <c r="D144" s="42" t="s">
        <v>31</v>
      </c>
      <c r="E144" s="42">
        <v>7000000601</v>
      </c>
      <c r="F144" s="42">
        <v>110</v>
      </c>
      <c r="G144" s="126">
        <v>3932</v>
      </c>
      <c r="H144" s="126"/>
    </row>
    <row r="145" spans="1:8" ht="21.75" customHeight="1" thickBot="1" x14ac:dyDescent="0.35">
      <c r="A145" s="32" t="s">
        <v>25</v>
      </c>
      <c r="B145" s="25">
        <v>650</v>
      </c>
      <c r="C145" s="40">
        <v>10</v>
      </c>
      <c r="D145" s="40" t="s">
        <v>32</v>
      </c>
      <c r="E145" s="40" t="s">
        <v>73</v>
      </c>
      <c r="F145" s="40" t="s">
        <v>74</v>
      </c>
      <c r="G145" s="122">
        <f>G146</f>
        <v>210</v>
      </c>
      <c r="H145" s="123">
        <v>0</v>
      </c>
    </row>
    <row r="146" spans="1:8" ht="21.75" customHeight="1" thickBot="1" x14ac:dyDescent="0.35">
      <c r="A146" s="7" t="s">
        <v>26</v>
      </c>
      <c r="B146" s="8">
        <v>650</v>
      </c>
      <c r="C146" s="41">
        <v>10</v>
      </c>
      <c r="D146" s="41" t="s">
        <v>31</v>
      </c>
      <c r="E146" s="41" t="s">
        <v>73</v>
      </c>
      <c r="F146" s="41" t="s">
        <v>74</v>
      </c>
      <c r="G146" s="37">
        <f>G147</f>
        <v>210</v>
      </c>
      <c r="H146" s="124">
        <v>0</v>
      </c>
    </row>
    <row r="147" spans="1:8" ht="30.75" customHeight="1" thickBot="1" x14ac:dyDescent="0.35">
      <c r="A147" s="144" t="s">
        <v>241</v>
      </c>
      <c r="B147" s="10">
        <v>650</v>
      </c>
      <c r="C147" s="42">
        <v>10</v>
      </c>
      <c r="D147" s="42" t="s">
        <v>31</v>
      </c>
      <c r="E147" s="42" t="s">
        <v>195</v>
      </c>
      <c r="F147" s="42" t="s">
        <v>74</v>
      </c>
      <c r="G147" s="38">
        <f>G148</f>
        <v>210</v>
      </c>
      <c r="H147" s="125">
        <v>0</v>
      </c>
    </row>
    <row r="148" spans="1:8" ht="21.75" customHeight="1" thickBot="1" x14ac:dyDescent="0.35">
      <c r="A148" s="142" t="s">
        <v>242</v>
      </c>
      <c r="B148" s="10">
        <v>650</v>
      </c>
      <c r="C148" s="42">
        <v>10</v>
      </c>
      <c r="D148" s="42" t="s">
        <v>31</v>
      </c>
      <c r="E148" s="42" t="s">
        <v>254</v>
      </c>
      <c r="F148" s="42" t="s">
        <v>74</v>
      </c>
      <c r="G148" s="38">
        <f>G149</f>
        <v>210</v>
      </c>
      <c r="H148" s="125">
        <v>0</v>
      </c>
    </row>
    <row r="149" spans="1:8" ht="21.75" customHeight="1" thickBot="1" x14ac:dyDescent="0.35">
      <c r="A149" s="9" t="s">
        <v>71</v>
      </c>
      <c r="B149" s="10">
        <v>650</v>
      </c>
      <c r="C149" s="42">
        <v>10</v>
      </c>
      <c r="D149" s="42" t="s">
        <v>31</v>
      </c>
      <c r="E149" s="42" t="s">
        <v>254</v>
      </c>
      <c r="F149" s="42">
        <v>300</v>
      </c>
      <c r="G149" s="38">
        <f>G150</f>
        <v>210</v>
      </c>
      <c r="H149" s="125">
        <v>0</v>
      </c>
    </row>
    <row r="150" spans="1:8" ht="21.75" customHeight="1" thickBot="1" x14ac:dyDescent="0.35">
      <c r="A150" s="9" t="s">
        <v>72</v>
      </c>
      <c r="B150" s="10">
        <v>650</v>
      </c>
      <c r="C150" s="42">
        <v>10</v>
      </c>
      <c r="D150" s="42" t="s">
        <v>31</v>
      </c>
      <c r="E150" s="42" t="s">
        <v>254</v>
      </c>
      <c r="F150" s="42">
        <v>310</v>
      </c>
      <c r="G150" s="38">
        <v>210</v>
      </c>
      <c r="H150" s="125">
        <v>0</v>
      </c>
    </row>
    <row r="151" spans="1:8" ht="19.5" customHeight="1" thickBot="1" x14ac:dyDescent="0.35">
      <c r="A151" s="32" t="s">
        <v>27</v>
      </c>
      <c r="B151" s="25">
        <v>650</v>
      </c>
      <c r="C151" s="40">
        <v>11</v>
      </c>
      <c r="D151" s="40" t="s">
        <v>31</v>
      </c>
      <c r="E151" s="40" t="s">
        <v>73</v>
      </c>
      <c r="F151" s="40" t="s">
        <v>74</v>
      </c>
      <c r="G151" s="122">
        <f>G152</f>
        <v>2188.8000000000002</v>
      </c>
      <c r="H151" s="123">
        <v>0</v>
      </c>
    </row>
    <row r="152" spans="1:8" ht="19.5" customHeight="1" thickBot="1" x14ac:dyDescent="0.35">
      <c r="A152" s="9" t="s">
        <v>28</v>
      </c>
      <c r="B152" s="10">
        <v>650</v>
      </c>
      <c r="C152" s="42">
        <v>11</v>
      </c>
      <c r="D152" s="42" t="s">
        <v>31</v>
      </c>
      <c r="E152" s="42" t="s">
        <v>73</v>
      </c>
      <c r="F152" s="42" t="s">
        <v>74</v>
      </c>
      <c r="G152" s="38">
        <f>G153</f>
        <v>2188.8000000000002</v>
      </c>
      <c r="H152" s="125">
        <v>0</v>
      </c>
    </row>
    <row r="153" spans="1:8" ht="34.5" customHeight="1" thickBot="1" x14ac:dyDescent="0.35">
      <c r="A153" s="143" t="s">
        <v>243</v>
      </c>
      <c r="B153" s="10">
        <v>650</v>
      </c>
      <c r="C153" s="42">
        <v>11</v>
      </c>
      <c r="D153" s="42" t="s">
        <v>31</v>
      </c>
      <c r="E153" s="42" t="s">
        <v>195</v>
      </c>
      <c r="F153" s="42" t="s">
        <v>74</v>
      </c>
      <c r="G153" s="38">
        <f>G154</f>
        <v>2188.8000000000002</v>
      </c>
      <c r="H153" s="125">
        <v>0</v>
      </c>
    </row>
    <row r="154" spans="1:8" ht="16.5" customHeight="1" thickBot="1" x14ac:dyDescent="0.35">
      <c r="A154" s="142" t="s">
        <v>238</v>
      </c>
      <c r="B154" s="10">
        <v>650</v>
      </c>
      <c r="C154" s="42">
        <v>11</v>
      </c>
      <c r="D154" s="42" t="s">
        <v>31</v>
      </c>
      <c r="E154" s="42" t="s">
        <v>244</v>
      </c>
      <c r="F154" s="42" t="s">
        <v>74</v>
      </c>
      <c r="G154" s="126">
        <f>G155+G157</f>
        <v>2188.8000000000002</v>
      </c>
      <c r="H154" s="118">
        <v>0</v>
      </c>
    </row>
    <row r="155" spans="1:8" ht="63" customHeight="1" thickBot="1" x14ac:dyDescent="0.35">
      <c r="A155" s="9" t="s">
        <v>50</v>
      </c>
      <c r="B155" s="10">
        <v>650</v>
      </c>
      <c r="C155" s="42">
        <v>11</v>
      </c>
      <c r="D155" s="42" t="s">
        <v>31</v>
      </c>
      <c r="E155" s="42" t="s">
        <v>245</v>
      </c>
      <c r="F155" s="42">
        <v>100</v>
      </c>
      <c r="G155" s="38">
        <f>G156</f>
        <v>2188.8000000000002</v>
      </c>
      <c r="H155" s="125">
        <v>0</v>
      </c>
    </row>
    <row r="156" spans="1:8" ht="21" customHeight="1" thickBot="1" x14ac:dyDescent="0.35">
      <c r="A156" s="9" t="s">
        <v>68</v>
      </c>
      <c r="B156" s="10">
        <v>650</v>
      </c>
      <c r="C156" s="42">
        <v>11</v>
      </c>
      <c r="D156" s="42" t="s">
        <v>31</v>
      </c>
      <c r="E156" s="42" t="s">
        <v>245</v>
      </c>
      <c r="F156" s="42">
        <v>110</v>
      </c>
      <c r="G156" s="38">
        <v>2188.8000000000002</v>
      </c>
      <c r="H156" s="125">
        <v>0</v>
      </c>
    </row>
    <row r="157" spans="1:8" ht="34.5" hidden="1" customHeight="1" thickBot="1" x14ac:dyDescent="0.35">
      <c r="A157" s="9" t="s">
        <v>62</v>
      </c>
      <c r="B157" s="10">
        <v>650</v>
      </c>
      <c r="C157" s="42">
        <v>11</v>
      </c>
      <c r="D157" s="42" t="s">
        <v>31</v>
      </c>
      <c r="E157" s="42" t="s">
        <v>245</v>
      </c>
      <c r="F157" s="42">
        <v>200</v>
      </c>
      <c r="G157" s="38">
        <f>G158</f>
        <v>0</v>
      </c>
      <c r="H157" s="125">
        <v>0</v>
      </c>
    </row>
    <row r="158" spans="1:8" ht="34.5" hidden="1" customHeight="1" thickBot="1" x14ac:dyDescent="0.35">
      <c r="A158" s="9" t="s">
        <v>63</v>
      </c>
      <c r="B158" s="10">
        <v>650</v>
      </c>
      <c r="C158" s="42">
        <v>11</v>
      </c>
      <c r="D158" s="42" t="s">
        <v>31</v>
      </c>
      <c r="E158" s="42" t="s">
        <v>245</v>
      </c>
      <c r="F158" s="42">
        <v>240</v>
      </c>
      <c r="G158" s="126">
        <v>0</v>
      </c>
      <c r="H158" s="118">
        <v>0</v>
      </c>
    </row>
    <row r="159" spans="1:8" ht="18" x14ac:dyDescent="0.3">
      <c r="A159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61"/>
  <sheetViews>
    <sheetView workbookViewId="0">
      <selection activeCell="A8" sqref="A8:F8"/>
    </sheetView>
  </sheetViews>
  <sheetFormatPr defaultColWidth="9.109375" defaultRowHeight="14.4" x14ac:dyDescent="0.3"/>
  <cols>
    <col min="1" max="1" width="102.44140625" style="44" customWidth="1"/>
    <col min="2" max="2" width="9.109375" style="44"/>
    <col min="3" max="3" width="11.6640625" style="44" customWidth="1"/>
    <col min="4" max="4" width="14.88671875" style="44" customWidth="1"/>
    <col min="5" max="5" width="11.5546875" style="44" customWidth="1"/>
    <col min="6" max="6" width="11.6640625" style="44" customWidth="1"/>
    <col min="7" max="16384" width="9.109375" style="44"/>
  </cols>
  <sheetData>
    <row r="1" spans="1:6" ht="15.6" x14ac:dyDescent="0.3">
      <c r="A1" s="43"/>
      <c r="B1"/>
      <c r="C1"/>
      <c r="D1" s="127"/>
      <c r="E1" s="200" t="s">
        <v>40</v>
      </c>
      <c r="F1" s="200"/>
    </row>
    <row r="2" spans="1:6" ht="15.6" x14ac:dyDescent="0.3">
      <c r="A2" s="43"/>
      <c r="B2"/>
      <c r="C2"/>
      <c r="D2" s="200" t="s">
        <v>77</v>
      </c>
      <c r="E2" s="200"/>
      <c r="F2" s="200"/>
    </row>
    <row r="3" spans="1:6" ht="15.6" x14ac:dyDescent="0.3">
      <c r="A3" s="43"/>
      <c r="B3"/>
      <c r="C3"/>
      <c r="D3" s="200" t="s">
        <v>1</v>
      </c>
      <c r="E3" s="200"/>
      <c r="F3" s="200"/>
    </row>
    <row r="4" spans="1:6" ht="15.6" x14ac:dyDescent="0.3">
      <c r="A4" s="43"/>
      <c r="B4"/>
      <c r="C4"/>
      <c r="D4" s="127"/>
      <c r="E4" s="200" t="s">
        <v>276</v>
      </c>
      <c r="F4" s="200"/>
    </row>
    <row r="5" spans="1:6" ht="15.6" x14ac:dyDescent="0.3">
      <c r="A5" s="43"/>
      <c r="B5"/>
      <c r="C5"/>
      <c r="D5"/>
      <c r="E5"/>
    </row>
    <row r="6" spans="1:6" ht="15.6" x14ac:dyDescent="0.3">
      <c r="A6" s="11"/>
      <c r="B6"/>
      <c r="C6"/>
      <c r="D6"/>
      <c r="E6"/>
    </row>
    <row r="7" spans="1:6" ht="15.6" x14ac:dyDescent="0.3">
      <c r="A7" s="11"/>
      <c r="B7"/>
      <c r="C7"/>
      <c r="D7"/>
      <c r="E7"/>
    </row>
    <row r="8" spans="1:6" ht="15.6" x14ac:dyDescent="0.3">
      <c r="A8" s="196" t="s">
        <v>78</v>
      </c>
      <c r="B8" s="196"/>
      <c r="C8" s="196"/>
      <c r="D8" s="196"/>
      <c r="E8" s="196"/>
      <c r="F8" s="196"/>
    </row>
    <row r="9" spans="1:6" ht="15.6" x14ac:dyDescent="0.3">
      <c r="A9" s="196" t="s">
        <v>79</v>
      </c>
      <c r="B9" s="196"/>
      <c r="C9" s="196"/>
      <c r="D9" s="196"/>
      <c r="E9" s="196"/>
      <c r="F9" s="196"/>
    </row>
    <row r="10" spans="1:6" ht="15.6" x14ac:dyDescent="0.3">
      <c r="A10" s="196" t="s">
        <v>248</v>
      </c>
      <c r="B10" s="196"/>
      <c r="C10" s="196"/>
      <c r="D10" s="196"/>
      <c r="E10" s="196"/>
      <c r="F10" s="196"/>
    </row>
    <row r="11" spans="1:6" ht="18.600000000000001" thickBot="1" x14ac:dyDescent="0.35">
      <c r="A11" s="18"/>
      <c r="B11"/>
      <c r="C11"/>
      <c r="D11"/>
      <c r="E11"/>
    </row>
    <row r="12" spans="1:6" ht="63" thickBot="1" x14ac:dyDescent="0.35">
      <c r="A12" s="5" t="s">
        <v>4</v>
      </c>
      <c r="B12" s="116" t="s">
        <v>5</v>
      </c>
      <c r="C12" s="116" t="s">
        <v>6</v>
      </c>
      <c r="D12" s="116" t="s">
        <v>42</v>
      </c>
      <c r="E12" s="116" t="s">
        <v>43</v>
      </c>
      <c r="F12" s="116" t="s">
        <v>251</v>
      </c>
    </row>
    <row r="13" spans="1:6" ht="33.75" customHeight="1" thickBot="1" x14ac:dyDescent="0.35">
      <c r="A13" s="141" t="s">
        <v>8</v>
      </c>
      <c r="B13" s="138" t="s">
        <v>31</v>
      </c>
      <c r="C13" s="138" t="s">
        <v>32</v>
      </c>
      <c r="D13" s="138" t="s">
        <v>73</v>
      </c>
      <c r="E13" s="138" t="s">
        <v>74</v>
      </c>
      <c r="F13" s="122">
        <f>F14</f>
        <v>16863.399999999998</v>
      </c>
    </row>
    <row r="14" spans="1:6" ht="30.75" customHeight="1" thickBot="1" x14ac:dyDescent="0.35">
      <c r="A14" s="24" t="s">
        <v>198</v>
      </c>
      <c r="B14" s="40" t="s">
        <v>31</v>
      </c>
      <c r="C14" s="40" t="s">
        <v>32</v>
      </c>
      <c r="D14" s="40" t="s">
        <v>73</v>
      </c>
      <c r="E14" s="40" t="s">
        <v>74</v>
      </c>
      <c r="F14" s="122">
        <f>F15+F21+F38+F43</f>
        <v>16863.399999999998</v>
      </c>
    </row>
    <row r="15" spans="1:6" ht="31.5" customHeight="1" thickBot="1" x14ac:dyDescent="0.35">
      <c r="A15" s="22" t="s">
        <v>47</v>
      </c>
      <c r="B15" s="41" t="s">
        <v>31</v>
      </c>
      <c r="C15" s="41" t="s">
        <v>33</v>
      </c>
      <c r="D15" s="41" t="s">
        <v>73</v>
      </c>
      <c r="E15" s="41" t="s">
        <v>74</v>
      </c>
      <c r="F15" s="37">
        <f>F16</f>
        <v>2436.1</v>
      </c>
    </row>
    <row r="16" spans="1:6" ht="19.5" customHeight="1" thickBot="1" x14ac:dyDescent="0.35">
      <c r="A16" s="27" t="s">
        <v>48</v>
      </c>
      <c r="B16" s="42" t="s">
        <v>31</v>
      </c>
      <c r="C16" s="42" t="s">
        <v>33</v>
      </c>
      <c r="D16" s="42" t="s">
        <v>195</v>
      </c>
      <c r="E16" s="42" t="s">
        <v>74</v>
      </c>
      <c r="F16" s="38">
        <f>F17</f>
        <v>2436.1</v>
      </c>
    </row>
    <row r="17" spans="1:6" ht="20.25" customHeight="1" thickBot="1" x14ac:dyDescent="0.35">
      <c r="A17" s="27" t="s">
        <v>48</v>
      </c>
      <c r="B17" s="42" t="s">
        <v>31</v>
      </c>
      <c r="C17" s="42" t="s">
        <v>33</v>
      </c>
      <c r="D17" s="42" t="s">
        <v>196</v>
      </c>
      <c r="E17" s="42" t="s">
        <v>74</v>
      </c>
      <c r="F17" s="38">
        <f>F18</f>
        <v>2436.1</v>
      </c>
    </row>
    <row r="18" spans="1:6" ht="19.5" customHeight="1" thickBot="1" x14ac:dyDescent="0.35">
      <c r="A18" s="135" t="s">
        <v>49</v>
      </c>
      <c r="B18" s="42" t="s">
        <v>31</v>
      </c>
      <c r="C18" s="42" t="s">
        <v>33</v>
      </c>
      <c r="D18" s="42" t="s">
        <v>197</v>
      </c>
      <c r="E18" s="42" t="s">
        <v>74</v>
      </c>
      <c r="F18" s="38">
        <f>F19</f>
        <v>2436.1</v>
      </c>
    </row>
    <row r="19" spans="1:6" ht="50.25" customHeight="1" thickBot="1" x14ac:dyDescent="0.35">
      <c r="A19" s="135" t="s">
        <v>50</v>
      </c>
      <c r="B19" s="42" t="s">
        <v>31</v>
      </c>
      <c r="C19" s="42" t="s">
        <v>33</v>
      </c>
      <c r="D19" s="42" t="s">
        <v>197</v>
      </c>
      <c r="E19" s="42">
        <v>100</v>
      </c>
      <c r="F19" s="38">
        <f>F20</f>
        <v>2436.1</v>
      </c>
    </row>
    <row r="20" spans="1:6" ht="30.75" customHeight="1" thickBot="1" x14ac:dyDescent="0.35">
      <c r="A20" s="26" t="s">
        <v>51</v>
      </c>
      <c r="B20" s="42" t="s">
        <v>31</v>
      </c>
      <c r="C20" s="42" t="s">
        <v>33</v>
      </c>
      <c r="D20" s="42" t="s">
        <v>197</v>
      </c>
      <c r="E20" s="42">
        <v>120</v>
      </c>
      <c r="F20" s="38">
        <v>2436.1</v>
      </c>
    </row>
    <row r="21" spans="1:6" ht="34.5" customHeight="1" thickBot="1" x14ac:dyDescent="0.35">
      <c r="A21" s="28" t="s">
        <v>10</v>
      </c>
      <c r="B21" s="41" t="s">
        <v>31</v>
      </c>
      <c r="C21" s="41" t="s">
        <v>34</v>
      </c>
      <c r="D21" s="41" t="s">
        <v>73</v>
      </c>
      <c r="E21" s="41" t="s">
        <v>74</v>
      </c>
      <c r="F21" s="37">
        <f>F22</f>
        <v>14308.499999999998</v>
      </c>
    </row>
    <row r="22" spans="1:6" ht="33" customHeight="1" thickBot="1" x14ac:dyDescent="0.35">
      <c r="A22" s="134" t="s">
        <v>252</v>
      </c>
      <c r="B22" s="42" t="s">
        <v>31</v>
      </c>
      <c r="C22" s="42" t="s">
        <v>34</v>
      </c>
      <c r="D22" s="42" t="s">
        <v>195</v>
      </c>
      <c r="E22" s="42" t="s">
        <v>74</v>
      </c>
      <c r="F22" s="38">
        <f>F23</f>
        <v>14308.499999999998</v>
      </c>
    </row>
    <row r="23" spans="1:6" ht="18" customHeight="1" thickBot="1" x14ac:dyDescent="0.35">
      <c r="A23" s="30" t="s">
        <v>52</v>
      </c>
      <c r="B23" s="42" t="s">
        <v>31</v>
      </c>
      <c r="C23" s="42" t="s">
        <v>34</v>
      </c>
      <c r="D23" s="42" t="s">
        <v>196</v>
      </c>
      <c r="E23" s="42" t="s">
        <v>74</v>
      </c>
      <c r="F23" s="38">
        <f>F24+F27+F33+F30</f>
        <v>14308.499999999998</v>
      </c>
    </row>
    <row r="24" spans="1:6" ht="29.25" customHeight="1" thickBot="1" x14ac:dyDescent="0.35">
      <c r="A24" s="7" t="s">
        <v>53</v>
      </c>
      <c r="B24" s="41" t="s">
        <v>31</v>
      </c>
      <c r="C24" s="41" t="s">
        <v>34</v>
      </c>
      <c r="D24" s="41" t="s">
        <v>199</v>
      </c>
      <c r="E24" s="41" t="s">
        <v>74</v>
      </c>
      <c r="F24" s="37">
        <f>F25</f>
        <v>2177.1999999999998</v>
      </c>
    </row>
    <row r="25" spans="1:6" ht="50.25" customHeight="1" thickBot="1" x14ac:dyDescent="0.35">
      <c r="A25" s="26" t="s">
        <v>50</v>
      </c>
      <c r="B25" s="42" t="s">
        <v>31</v>
      </c>
      <c r="C25" s="42" t="s">
        <v>34</v>
      </c>
      <c r="D25" s="42" t="s">
        <v>199</v>
      </c>
      <c r="E25" s="42">
        <v>100</v>
      </c>
      <c r="F25" s="38">
        <f>F26</f>
        <v>2177.1999999999998</v>
      </c>
    </row>
    <row r="26" spans="1:6" ht="18.75" customHeight="1" thickBot="1" x14ac:dyDescent="0.35">
      <c r="A26" s="27" t="s">
        <v>51</v>
      </c>
      <c r="B26" s="42" t="s">
        <v>31</v>
      </c>
      <c r="C26" s="42" t="s">
        <v>34</v>
      </c>
      <c r="D26" s="42" t="s">
        <v>199</v>
      </c>
      <c r="E26" s="42">
        <v>120</v>
      </c>
      <c r="F26" s="38">
        <v>2177.1999999999998</v>
      </c>
    </row>
    <row r="27" spans="1:6" ht="16.2" thickBot="1" x14ac:dyDescent="0.35">
      <c r="A27" s="7" t="s">
        <v>54</v>
      </c>
      <c r="B27" s="41" t="s">
        <v>31</v>
      </c>
      <c r="C27" s="41" t="s">
        <v>34</v>
      </c>
      <c r="D27" s="41" t="s">
        <v>200</v>
      </c>
      <c r="E27" s="41" t="s">
        <v>74</v>
      </c>
      <c r="F27" s="37">
        <f>F28</f>
        <v>8567.6</v>
      </c>
    </row>
    <row r="28" spans="1:6" ht="47.4" thickBot="1" x14ac:dyDescent="0.35">
      <c r="A28" s="26" t="s">
        <v>50</v>
      </c>
      <c r="B28" s="42" t="s">
        <v>31</v>
      </c>
      <c r="C28" s="42" t="s">
        <v>34</v>
      </c>
      <c r="D28" s="42" t="s">
        <v>200</v>
      </c>
      <c r="E28" s="42">
        <v>100</v>
      </c>
      <c r="F28" s="38">
        <f>F29</f>
        <v>8567.6</v>
      </c>
    </row>
    <row r="29" spans="1:6" ht="16.2" thickBot="1" x14ac:dyDescent="0.35">
      <c r="A29" s="27" t="s">
        <v>51</v>
      </c>
      <c r="B29" s="42" t="s">
        <v>31</v>
      </c>
      <c r="C29" s="42" t="s">
        <v>34</v>
      </c>
      <c r="D29" s="42" t="s">
        <v>200</v>
      </c>
      <c r="E29" s="42">
        <v>120</v>
      </c>
      <c r="F29" s="38">
        <v>8567.6</v>
      </c>
    </row>
    <row r="30" spans="1:6" ht="16.2" thickBot="1" x14ac:dyDescent="0.35">
      <c r="A30" s="7" t="s">
        <v>263</v>
      </c>
      <c r="B30" s="41" t="s">
        <v>31</v>
      </c>
      <c r="C30" s="41" t="s">
        <v>34</v>
      </c>
      <c r="D30" s="41" t="s">
        <v>259</v>
      </c>
      <c r="E30" s="41" t="s">
        <v>74</v>
      </c>
      <c r="F30" s="37">
        <f>F31</f>
        <v>1510.8</v>
      </c>
    </row>
    <row r="31" spans="1:6" ht="47.4" thickBot="1" x14ac:dyDescent="0.35">
      <c r="A31" s="26" t="s">
        <v>50</v>
      </c>
      <c r="B31" s="42" t="s">
        <v>31</v>
      </c>
      <c r="C31" s="42" t="s">
        <v>34</v>
      </c>
      <c r="D31" s="42" t="s">
        <v>259</v>
      </c>
      <c r="E31" s="42" t="s">
        <v>262</v>
      </c>
      <c r="F31" s="38">
        <f>F32</f>
        <v>1510.8</v>
      </c>
    </row>
    <row r="32" spans="1:6" ht="16.2" thickBot="1" x14ac:dyDescent="0.35">
      <c r="A32" s="27" t="s">
        <v>51</v>
      </c>
      <c r="B32" s="42" t="s">
        <v>31</v>
      </c>
      <c r="C32" s="42" t="s">
        <v>34</v>
      </c>
      <c r="D32" s="42" t="s">
        <v>259</v>
      </c>
      <c r="E32" s="42">
        <v>120</v>
      </c>
      <c r="F32" s="38">
        <v>1510.8</v>
      </c>
    </row>
    <row r="33" spans="1:6" ht="22.5" customHeight="1" thickBot="1" x14ac:dyDescent="0.35">
      <c r="A33" s="7" t="s">
        <v>55</v>
      </c>
      <c r="B33" s="41" t="s">
        <v>31</v>
      </c>
      <c r="C33" s="41" t="s">
        <v>34</v>
      </c>
      <c r="D33" s="41" t="s">
        <v>201</v>
      </c>
      <c r="E33" s="41" t="s">
        <v>74</v>
      </c>
      <c r="F33" s="37">
        <f>F34+F36</f>
        <v>2052.9</v>
      </c>
    </row>
    <row r="34" spans="1:6" ht="50.25" customHeight="1" thickBot="1" x14ac:dyDescent="0.35">
      <c r="A34" s="26" t="s">
        <v>50</v>
      </c>
      <c r="B34" s="42" t="s">
        <v>31</v>
      </c>
      <c r="C34" s="42" t="s">
        <v>34</v>
      </c>
      <c r="D34" s="42" t="s">
        <v>201</v>
      </c>
      <c r="E34" s="42">
        <v>200</v>
      </c>
      <c r="F34" s="38">
        <f>F35</f>
        <v>1478.3</v>
      </c>
    </row>
    <row r="35" spans="1:6" ht="18" customHeight="1" thickBot="1" x14ac:dyDescent="0.35">
      <c r="A35" s="27" t="s">
        <v>51</v>
      </c>
      <c r="B35" s="42" t="s">
        <v>31</v>
      </c>
      <c r="C35" s="42" t="s">
        <v>34</v>
      </c>
      <c r="D35" s="42" t="s">
        <v>201</v>
      </c>
      <c r="E35" s="42">
        <v>240</v>
      </c>
      <c r="F35" s="38">
        <v>1478.3</v>
      </c>
    </row>
    <row r="36" spans="1:6" ht="19.5" customHeight="1" thickBot="1" x14ac:dyDescent="0.35">
      <c r="A36" s="135" t="s">
        <v>56</v>
      </c>
      <c r="B36" s="42" t="s">
        <v>31</v>
      </c>
      <c r="C36" s="42" t="s">
        <v>34</v>
      </c>
      <c r="D36" s="42" t="s">
        <v>201</v>
      </c>
      <c r="E36" s="42">
        <v>800</v>
      </c>
      <c r="F36" s="38">
        <f>F37</f>
        <v>574.6</v>
      </c>
    </row>
    <row r="37" spans="1:6" ht="33" customHeight="1" thickBot="1" x14ac:dyDescent="0.35">
      <c r="A37" s="135" t="s">
        <v>57</v>
      </c>
      <c r="B37" s="42" t="s">
        <v>31</v>
      </c>
      <c r="C37" s="42" t="s">
        <v>34</v>
      </c>
      <c r="D37" s="42" t="s">
        <v>201</v>
      </c>
      <c r="E37" s="42">
        <v>850</v>
      </c>
      <c r="F37" s="38">
        <v>574.6</v>
      </c>
    </row>
    <row r="38" spans="1:6" ht="33.75" customHeight="1" thickBot="1" x14ac:dyDescent="0.35">
      <c r="A38" s="145" t="s">
        <v>11</v>
      </c>
      <c r="B38" s="138" t="s">
        <v>31</v>
      </c>
      <c r="C38" s="138" t="s">
        <v>35</v>
      </c>
      <c r="D38" s="138" t="s">
        <v>73</v>
      </c>
      <c r="E38" s="138" t="s">
        <v>74</v>
      </c>
      <c r="F38" s="139">
        <f>F39</f>
        <v>18.8</v>
      </c>
    </row>
    <row r="39" spans="1:6" ht="23.25" customHeight="1" thickBot="1" x14ac:dyDescent="0.35">
      <c r="A39" s="146" t="s">
        <v>202</v>
      </c>
      <c r="B39" s="147" t="s">
        <v>31</v>
      </c>
      <c r="C39" s="147" t="s">
        <v>35</v>
      </c>
      <c r="D39" s="147" t="s">
        <v>203</v>
      </c>
      <c r="E39" s="147" t="s">
        <v>74</v>
      </c>
      <c r="F39" s="148">
        <f>F40</f>
        <v>18.8</v>
      </c>
    </row>
    <row r="40" spans="1:6" ht="47.25" customHeight="1" thickBot="1" x14ac:dyDescent="0.35">
      <c r="A40" s="134" t="s">
        <v>58</v>
      </c>
      <c r="B40" s="42" t="s">
        <v>31</v>
      </c>
      <c r="C40" s="42" t="s">
        <v>35</v>
      </c>
      <c r="D40" s="42" t="s">
        <v>204</v>
      </c>
      <c r="E40" s="42" t="s">
        <v>74</v>
      </c>
      <c r="F40" s="38">
        <f>F41</f>
        <v>18.8</v>
      </c>
    </row>
    <row r="41" spans="1:6" ht="21" customHeight="1" thickBot="1" x14ac:dyDescent="0.35">
      <c r="A41" s="27" t="s">
        <v>59</v>
      </c>
      <c r="B41" s="42" t="s">
        <v>31</v>
      </c>
      <c r="C41" s="42" t="s">
        <v>35</v>
      </c>
      <c r="D41" s="42" t="s">
        <v>204</v>
      </c>
      <c r="E41" s="42">
        <v>500</v>
      </c>
      <c r="F41" s="38">
        <f>F42</f>
        <v>18.8</v>
      </c>
    </row>
    <row r="42" spans="1:6" ht="21" customHeight="1" thickBot="1" x14ac:dyDescent="0.35">
      <c r="A42" s="135" t="s">
        <v>60</v>
      </c>
      <c r="B42" s="42" t="s">
        <v>31</v>
      </c>
      <c r="C42" s="42" t="s">
        <v>35</v>
      </c>
      <c r="D42" s="42" t="s">
        <v>204</v>
      </c>
      <c r="E42" s="42">
        <v>540</v>
      </c>
      <c r="F42" s="38">
        <v>18.8</v>
      </c>
    </row>
    <row r="43" spans="1:6" ht="21" customHeight="1" thickBot="1" x14ac:dyDescent="0.35">
      <c r="A43" s="7" t="s">
        <v>185</v>
      </c>
      <c r="B43" s="41" t="s">
        <v>31</v>
      </c>
      <c r="C43" s="41" t="s">
        <v>186</v>
      </c>
      <c r="D43" s="41" t="s">
        <v>73</v>
      </c>
      <c r="E43" s="41" t="s">
        <v>74</v>
      </c>
      <c r="F43" s="37">
        <f>F44</f>
        <v>100</v>
      </c>
    </row>
    <row r="44" spans="1:6" ht="19.5" customHeight="1" thickBot="1" x14ac:dyDescent="0.35">
      <c r="A44" s="135" t="s">
        <v>205</v>
      </c>
      <c r="B44" s="42" t="s">
        <v>31</v>
      </c>
      <c r="C44" s="42" t="s">
        <v>186</v>
      </c>
      <c r="D44" s="42" t="s">
        <v>207</v>
      </c>
      <c r="E44" s="42" t="s">
        <v>74</v>
      </c>
      <c r="F44" s="38">
        <f>F45</f>
        <v>100</v>
      </c>
    </row>
    <row r="45" spans="1:6" ht="19.5" customHeight="1" thickBot="1" x14ac:dyDescent="0.35">
      <c r="A45" s="135" t="s">
        <v>187</v>
      </c>
      <c r="B45" s="42" t="s">
        <v>31</v>
      </c>
      <c r="C45" s="42" t="s">
        <v>186</v>
      </c>
      <c r="D45" s="42" t="s">
        <v>206</v>
      </c>
      <c r="E45" s="42" t="s">
        <v>74</v>
      </c>
      <c r="F45" s="38">
        <f>F46</f>
        <v>100</v>
      </c>
    </row>
    <row r="46" spans="1:6" ht="19.5" customHeight="1" thickBot="1" x14ac:dyDescent="0.35">
      <c r="A46" s="135" t="s">
        <v>56</v>
      </c>
      <c r="B46" s="42" t="s">
        <v>31</v>
      </c>
      <c r="C46" s="42" t="s">
        <v>186</v>
      </c>
      <c r="D46" s="42" t="s">
        <v>206</v>
      </c>
      <c r="E46" s="42" t="s">
        <v>188</v>
      </c>
      <c r="F46" s="38">
        <f>F47</f>
        <v>100</v>
      </c>
    </row>
    <row r="47" spans="1:6" ht="19.5" customHeight="1" thickBot="1" x14ac:dyDescent="0.35">
      <c r="A47" s="135" t="s">
        <v>75</v>
      </c>
      <c r="B47" s="42" t="s">
        <v>31</v>
      </c>
      <c r="C47" s="42" t="s">
        <v>186</v>
      </c>
      <c r="D47" s="42" t="s">
        <v>206</v>
      </c>
      <c r="E47" s="42" t="s">
        <v>189</v>
      </c>
      <c r="F47" s="38">
        <v>100</v>
      </c>
    </row>
    <row r="48" spans="1:6" ht="20.25" customHeight="1" thickBot="1" x14ac:dyDescent="0.35">
      <c r="A48" s="32" t="s">
        <v>12</v>
      </c>
      <c r="B48" s="40" t="s">
        <v>33</v>
      </c>
      <c r="C48" s="40" t="s">
        <v>32</v>
      </c>
      <c r="D48" s="40" t="s">
        <v>73</v>
      </c>
      <c r="E48" s="40" t="s">
        <v>74</v>
      </c>
      <c r="F48" s="122">
        <f>F49</f>
        <v>350.2</v>
      </c>
    </row>
    <row r="49" spans="1:6" ht="20.25" customHeight="1" thickBot="1" x14ac:dyDescent="0.35">
      <c r="A49" s="135" t="s">
        <v>13</v>
      </c>
      <c r="B49" s="42" t="s">
        <v>33</v>
      </c>
      <c r="C49" s="42" t="s">
        <v>36</v>
      </c>
      <c r="D49" s="42" t="s">
        <v>73</v>
      </c>
      <c r="E49" s="42" t="s">
        <v>74</v>
      </c>
      <c r="F49" s="38">
        <f>F50</f>
        <v>350.2</v>
      </c>
    </row>
    <row r="50" spans="1:6" ht="20.25" customHeight="1" thickBot="1" x14ac:dyDescent="0.35">
      <c r="A50" s="135" t="s">
        <v>202</v>
      </c>
      <c r="B50" s="42" t="s">
        <v>33</v>
      </c>
      <c r="C50" s="42" t="s">
        <v>36</v>
      </c>
      <c r="D50" s="42" t="s">
        <v>195</v>
      </c>
      <c r="E50" s="42" t="s">
        <v>74</v>
      </c>
      <c r="F50" s="38">
        <f xml:space="preserve"> F51</f>
        <v>350.2</v>
      </c>
    </row>
    <row r="51" spans="1:6" ht="30.75" customHeight="1" thickBot="1" x14ac:dyDescent="0.35">
      <c r="A51" s="135" t="s">
        <v>61</v>
      </c>
      <c r="B51" s="42" t="s">
        <v>33</v>
      </c>
      <c r="C51" s="42" t="s">
        <v>36</v>
      </c>
      <c r="D51" s="42" t="s">
        <v>208</v>
      </c>
      <c r="E51" s="42" t="s">
        <v>74</v>
      </c>
      <c r="F51" s="38">
        <f>F52+F54</f>
        <v>350.2</v>
      </c>
    </row>
    <row r="52" spans="1:6" ht="46.5" customHeight="1" thickBot="1" x14ac:dyDescent="0.35">
      <c r="A52" s="135" t="s">
        <v>50</v>
      </c>
      <c r="B52" s="42" t="s">
        <v>33</v>
      </c>
      <c r="C52" s="42" t="s">
        <v>36</v>
      </c>
      <c r="D52" s="42" t="s">
        <v>208</v>
      </c>
      <c r="E52" s="42">
        <v>100</v>
      </c>
      <c r="F52" s="38">
        <f>F53</f>
        <v>281.2</v>
      </c>
    </row>
    <row r="53" spans="1:6" ht="22.5" customHeight="1" thickBot="1" x14ac:dyDescent="0.35">
      <c r="A53" s="26" t="s">
        <v>51</v>
      </c>
      <c r="B53" s="42" t="s">
        <v>33</v>
      </c>
      <c r="C53" s="42" t="s">
        <v>36</v>
      </c>
      <c r="D53" s="42" t="s">
        <v>208</v>
      </c>
      <c r="E53" s="42">
        <v>120</v>
      </c>
      <c r="F53" s="38">
        <v>281.2</v>
      </c>
    </row>
    <row r="54" spans="1:6" ht="22.5" customHeight="1" thickBot="1" x14ac:dyDescent="0.35">
      <c r="A54" s="134" t="s">
        <v>62</v>
      </c>
      <c r="B54" s="42" t="s">
        <v>33</v>
      </c>
      <c r="C54" s="42" t="s">
        <v>36</v>
      </c>
      <c r="D54" s="42" t="s">
        <v>208</v>
      </c>
      <c r="E54" s="42">
        <v>200</v>
      </c>
      <c r="F54" s="38">
        <f>F55</f>
        <v>69</v>
      </c>
    </row>
    <row r="55" spans="1:6" ht="21" customHeight="1" thickBot="1" x14ac:dyDescent="0.35">
      <c r="A55" s="134" t="s">
        <v>63</v>
      </c>
      <c r="B55" s="42" t="s">
        <v>33</v>
      </c>
      <c r="C55" s="42" t="s">
        <v>36</v>
      </c>
      <c r="D55" s="42" t="s">
        <v>208</v>
      </c>
      <c r="E55" s="42">
        <v>240</v>
      </c>
      <c r="F55" s="38">
        <v>69</v>
      </c>
    </row>
    <row r="56" spans="1:6" ht="30" customHeight="1" thickBot="1" x14ac:dyDescent="0.35">
      <c r="A56" s="33" t="s">
        <v>14</v>
      </c>
      <c r="B56" s="40" t="s">
        <v>36</v>
      </c>
      <c r="C56" s="40" t="s">
        <v>32</v>
      </c>
      <c r="D56" s="40" t="s">
        <v>73</v>
      </c>
      <c r="E56" s="40" t="s">
        <v>74</v>
      </c>
      <c r="F56" s="122">
        <f>F57+F66</f>
        <v>518.69999999999993</v>
      </c>
    </row>
    <row r="57" spans="1:6" ht="33.75" customHeight="1" thickBot="1" x14ac:dyDescent="0.35">
      <c r="A57" s="28" t="s">
        <v>15</v>
      </c>
      <c r="B57" s="41" t="s">
        <v>36</v>
      </c>
      <c r="C57" s="41">
        <v>10</v>
      </c>
      <c r="D57" s="41" t="s">
        <v>73</v>
      </c>
      <c r="E57" s="41" t="s">
        <v>74</v>
      </c>
      <c r="F57" s="37">
        <f>F58</f>
        <v>475.9</v>
      </c>
    </row>
    <row r="58" spans="1:6" ht="20.25" customHeight="1" thickBot="1" x14ac:dyDescent="0.35">
      <c r="A58" s="134" t="s">
        <v>209</v>
      </c>
      <c r="B58" s="42" t="s">
        <v>36</v>
      </c>
      <c r="C58" s="42">
        <v>10</v>
      </c>
      <c r="D58" s="42" t="s">
        <v>195</v>
      </c>
      <c r="E58" s="42" t="s">
        <v>74</v>
      </c>
      <c r="F58" s="38">
        <f>F59+F62</f>
        <v>475.9</v>
      </c>
    </row>
    <row r="59" spans="1:6" ht="30.75" hidden="1" customHeight="1" thickBot="1" x14ac:dyDescent="0.35">
      <c r="A59" s="134" t="s">
        <v>210</v>
      </c>
      <c r="B59" s="42" t="s">
        <v>36</v>
      </c>
      <c r="C59" s="42">
        <v>10</v>
      </c>
      <c r="D59" s="42" t="s">
        <v>211</v>
      </c>
      <c r="E59" s="42" t="s">
        <v>74</v>
      </c>
      <c r="F59" s="38">
        <f>F60</f>
        <v>0</v>
      </c>
    </row>
    <row r="60" spans="1:6" ht="22.5" hidden="1" customHeight="1" thickBot="1" x14ac:dyDescent="0.35">
      <c r="A60" s="134" t="s">
        <v>62</v>
      </c>
      <c r="B60" s="42" t="s">
        <v>36</v>
      </c>
      <c r="C60" s="42">
        <v>10</v>
      </c>
      <c r="D60" s="42" t="s">
        <v>211</v>
      </c>
      <c r="E60" s="42">
        <v>200</v>
      </c>
      <c r="F60" s="38">
        <f>F61</f>
        <v>0</v>
      </c>
    </row>
    <row r="61" spans="1:6" ht="19.5" hidden="1" customHeight="1" thickBot="1" x14ac:dyDescent="0.35">
      <c r="A61" s="134" t="s">
        <v>63</v>
      </c>
      <c r="B61" s="42" t="s">
        <v>36</v>
      </c>
      <c r="C61" s="42">
        <v>10</v>
      </c>
      <c r="D61" s="42" t="s">
        <v>211</v>
      </c>
      <c r="E61" s="42">
        <v>240</v>
      </c>
      <c r="F61" s="38">
        <v>0</v>
      </c>
    </row>
    <row r="62" spans="1:6" ht="21" customHeight="1" thickBot="1" x14ac:dyDescent="0.35">
      <c r="A62" s="134" t="s">
        <v>64</v>
      </c>
      <c r="B62" s="42" t="s">
        <v>36</v>
      </c>
      <c r="C62" s="42">
        <v>10</v>
      </c>
      <c r="D62" s="42" t="s">
        <v>213</v>
      </c>
      <c r="E62" s="42" t="s">
        <v>74</v>
      </c>
      <c r="F62" s="38">
        <f>F63</f>
        <v>475.9</v>
      </c>
    </row>
    <row r="63" spans="1:6" ht="18.75" customHeight="1" thickBot="1" x14ac:dyDescent="0.35">
      <c r="A63" s="134" t="s">
        <v>52</v>
      </c>
      <c r="B63" s="42" t="s">
        <v>36</v>
      </c>
      <c r="C63" s="42">
        <v>10</v>
      </c>
      <c r="D63" s="42" t="s">
        <v>212</v>
      </c>
      <c r="E63" s="42" t="s">
        <v>74</v>
      </c>
      <c r="F63" s="38">
        <f>F64</f>
        <v>475.9</v>
      </c>
    </row>
    <row r="64" spans="1:6" ht="18.75" customHeight="1" thickBot="1" x14ac:dyDescent="0.35">
      <c r="A64" s="134" t="s">
        <v>62</v>
      </c>
      <c r="B64" s="42" t="s">
        <v>36</v>
      </c>
      <c r="C64" s="42">
        <v>10</v>
      </c>
      <c r="D64" s="42" t="s">
        <v>212</v>
      </c>
      <c r="E64" s="42">
        <v>200</v>
      </c>
      <c r="F64" s="38">
        <f>F65</f>
        <v>475.9</v>
      </c>
    </row>
    <row r="65" spans="1:6" ht="18.75" customHeight="1" thickBot="1" x14ac:dyDescent="0.35">
      <c r="A65" s="134" t="s">
        <v>63</v>
      </c>
      <c r="B65" s="42" t="s">
        <v>36</v>
      </c>
      <c r="C65" s="42">
        <v>10</v>
      </c>
      <c r="D65" s="42" t="s">
        <v>212</v>
      </c>
      <c r="E65" s="42">
        <v>240</v>
      </c>
      <c r="F65" s="38">
        <v>475.9</v>
      </c>
    </row>
    <row r="66" spans="1:6" ht="21.75" customHeight="1" thickBot="1" x14ac:dyDescent="0.35">
      <c r="A66" s="28" t="s">
        <v>16</v>
      </c>
      <c r="B66" s="41" t="s">
        <v>36</v>
      </c>
      <c r="C66" s="41">
        <v>14</v>
      </c>
      <c r="D66" s="41" t="s">
        <v>73</v>
      </c>
      <c r="E66" s="41" t="s">
        <v>74</v>
      </c>
      <c r="F66" s="37">
        <f>F67</f>
        <v>42.8</v>
      </c>
    </row>
    <row r="67" spans="1:6" ht="34.5" customHeight="1" thickBot="1" x14ac:dyDescent="0.35">
      <c r="A67" s="134" t="s">
        <v>214</v>
      </c>
      <c r="B67" s="42" t="s">
        <v>36</v>
      </c>
      <c r="C67" s="42">
        <v>14</v>
      </c>
      <c r="D67" s="42" t="s">
        <v>195</v>
      </c>
      <c r="E67" s="42" t="s">
        <v>74</v>
      </c>
      <c r="F67" s="38">
        <f>F68+F70</f>
        <v>42.8</v>
      </c>
    </row>
    <row r="68" spans="1:6" ht="19.5" customHeight="1" thickBot="1" x14ac:dyDescent="0.35">
      <c r="A68" s="134" t="s">
        <v>215</v>
      </c>
      <c r="B68" s="42" t="s">
        <v>36</v>
      </c>
      <c r="C68" s="42">
        <v>14</v>
      </c>
      <c r="D68" s="42" t="s">
        <v>217</v>
      </c>
      <c r="E68" s="42">
        <v>200</v>
      </c>
      <c r="F68" s="38">
        <v>0</v>
      </c>
    </row>
    <row r="69" spans="1:6" ht="30.75" customHeight="1" thickBot="1" x14ac:dyDescent="0.35">
      <c r="A69" s="134" t="s">
        <v>63</v>
      </c>
      <c r="B69" s="42" t="s">
        <v>36</v>
      </c>
      <c r="C69" s="42">
        <v>14</v>
      </c>
      <c r="D69" s="42" t="s">
        <v>217</v>
      </c>
      <c r="E69" s="42">
        <v>240</v>
      </c>
      <c r="F69" s="38">
        <v>0</v>
      </c>
    </row>
    <row r="70" spans="1:6" ht="19.5" customHeight="1" thickBot="1" x14ac:dyDescent="0.35">
      <c r="A70" s="27" t="s">
        <v>216</v>
      </c>
      <c r="B70" s="42" t="s">
        <v>36</v>
      </c>
      <c r="C70" s="42">
        <v>14</v>
      </c>
      <c r="D70" s="42" t="s">
        <v>195</v>
      </c>
      <c r="E70" s="42" t="s">
        <v>74</v>
      </c>
      <c r="F70" s="38">
        <f>F71</f>
        <v>42.8</v>
      </c>
    </row>
    <row r="71" spans="1:6" ht="19.5" customHeight="1" thickBot="1" x14ac:dyDescent="0.35">
      <c r="A71" s="26" t="s">
        <v>65</v>
      </c>
      <c r="B71" s="42" t="s">
        <v>36</v>
      </c>
      <c r="C71" s="42">
        <v>14</v>
      </c>
      <c r="D71" s="42" t="s">
        <v>218</v>
      </c>
      <c r="E71" s="42" t="s">
        <v>74</v>
      </c>
      <c r="F71" s="38">
        <f>F72+F75</f>
        <v>42.8</v>
      </c>
    </row>
    <row r="72" spans="1:6" ht="21.75" customHeight="1" thickBot="1" x14ac:dyDescent="0.35">
      <c r="A72" s="134" t="s">
        <v>62</v>
      </c>
      <c r="B72" s="42" t="s">
        <v>36</v>
      </c>
      <c r="C72" s="42">
        <v>14</v>
      </c>
      <c r="D72" s="42" t="s">
        <v>218</v>
      </c>
      <c r="E72" s="42">
        <v>200</v>
      </c>
      <c r="F72" s="38">
        <f>F73</f>
        <v>21.4</v>
      </c>
    </row>
    <row r="73" spans="1:6" ht="33" customHeight="1" thickBot="1" x14ac:dyDescent="0.35">
      <c r="A73" s="134" t="s">
        <v>63</v>
      </c>
      <c r="B73" s="42" t="s">
        <v>36</v>
      </c>
      <c r="C73" s="42">
        <v>14</v>
      </c>
      <c r="D73" s="42" t="s">
        <v>218</v>
      </c>
      <c r="E73" s="42">
        <v>240</v>
      </c>
      <c r="F73" s="38">
        <v>21.4</v>
      </c>
    </row>
    <row r="74" spans="1:6" ht="30.75" customHeight="1" thickBot="1" x14ac:dyDescent="0.35">
      <c r="A74" s="134" t="s">
        <v>66</v>
      </c>
      <c r="B74" s="42" t="s">
        <v>36</v>
      </c>
      <c r="C74" s="42">
        <v>14</v>
      </c>
      <c r="D74" s="42" t="s">
        <v>219</v>
      </c>
      <c r="E74" s="42" t="s">
        <v>74</v>
      </c>
      <c r="F74" s="38">
        <f>F75</f>
        <v>21.4</v>
      </c>
    </row>
    <row r="75" spans="1:6" ht="18.75" customHeight="1" thickBot="1" x14ac:dyDescent="0.35">
      <c r="A75" s="27" t="s">
        <v>62</v>
      </c>
      <c r="B75" s="42" t="s">
        <v>36</v>
      </c>
      <c r="C75" s="42">
        <v>14</v>
      </c>
      <c r="D75" s="42" t="s">
        <v>219</v>
      </c>
      <c r="E75" s="42">
        <v>200</v>
      </c>
      <c r="F75" s="38">
        <f>F76</f>
        <v>21.4</v>
      </c>
    </row>
    <row r="76" spans="1:6" ht="32.25" customHeight="1" thickBot="1" x14ac:dyDescent="0.35">
      <c r="A76" s="26" t="s">
        <v>63</v>
      </c>
      <c r="B76" s="42" t="s">
        <v>36</v>
      </c>
      <c r="C76" s="42">
        <v>14</v>
      </c>
      <c r="D76" s="42" t="s">
        <v>219</v>
      </c>
      <c r="E76" s="42">
        <v>240</v>
      </c>
      <c r="F76" s="38">
        <v>21.4</v>
      </c>
    </row>
    <row r="77" spans="1:6" ht="33.75" customHeight="1" thickBot="1" x14ac:dyDescent="0.35">
      <c r="A77" s="33" t="s">
        <v>17</v>
      </c>
      <c r="B77" s="40" t="s">
        <v>34</v>
      </c>
      <c r="C77" s="40" t="s">
        <v>32</v>
      </c>
      <c r="D77" s="40" t="s">
        <v>73</v>
      </c>
      <c r="E77" s="40" t="s">
        <v>74</v>
      </c>
      <c r="F77" s="122">
        <f>F82+F93+F78</f>
        <v>6260.3</v>
      </c>
    </row>
    <row r="78" spans="1:6" s="191" customFormat="1" ht="18" customHeight="1" thickBot="1" x14ac:dyDescent="0.35">
      <c r="A78" s="146" t="s">
        <v>266</v>
      </c>
      <c r="B78" s="41" t="s">
        <v>34</v>
      </c>
      <c r="C78" s="41" t="s">
        <v>31</v>
      </c>
      <c r="D78" s="41" t="s">
        <v>203</v>
      </c>
      <c r="E78" s="147" t="s">
        <v>74</v>
      </c>
      <c r="F78" s="148">
        <f>F79</f>
        <v>165.8</v>
      </c>
    </row>
    <row r="79" spans="1:6" s="191" customFormat="1" ht="42.75" customHeight="1" thickBot="1" x14ac:dyDescent="0.35">
      <c r="A79" s="151" t="s">
        <v>58</v>
      </c>
      <c r="B79" s="42" t="s">
        <v>34</v>
      </c>
      <c r="C79" s="42" t="s">
        <v>31</v>
      </c>
      <c r="D79" s="42" t="s">
        <v>204</v>
      </c>
      <c r="E79" s="42" t="s">
        <v>74</v>
      </c>
      <c r="F79" s="189">
        <f>F80</f>
        <v>165.8</v>
      </c>
    </row>
    <row r="80" spans="1:6" s="191" customFormat="1" ht="18" customHeight="1" thickBot="1" x14ac:dyDescent="0.35">
      <c r="A80" s="27" t="s">
        <v>59</v>
      </c>
      <c r="B80" s="42" t="s">
        <v>34</v>
      </c>
      <c r="C80" s="42" t="s">
        <v>31</v>
      </c>
      <c r="D80" s="42" t="s">
        <v>204</v>
      </c>
      <c r="E80" s="42">
        <v>500</v>
      </c>
      <c r="F80" s="189">
        <f>F81</f>
        <v>165.8</v>
      </c>
    </row>
    <row r="81" spans="1:6" s="191" customFormat="1" ht="18" customHeight="1" thickBot="1" x14ac:dyDescent="0.35">
      <c r="A81" s="154" t="s">
        <v>60</v>
      </c>
      <c r="B81" s="42" t="s">
        <v>34</v>
      </c>
      <c r="C81" s="42" t="s">
        <v>31</v>
      </c>
      <c r="D81" s="42" t="s">
        <v>204</v>
      </c>
      <c r="E81" s="42">
        <v>540</v>
      </c>
      <c r="F81" s="189">
        <v>165.8</v>
      </c>
    </row>
    <row r="82" spans="1:6" ht="15.75" customHeight="1" thickBot="1" x14ac:dyDescent="0.35">
      <c r="A82" s="28" t="s">
        <v>18</v>
      </c>
      <c r="B82" s="41" t="s">
        <v>34</v>
      </c>
      <c r="C82" s="41" t="s">
        <v>38</v>
      </c>
      <c r="D82" s="41" t="s">
        <v>73</v>
      </c>
      <c r="E82" s="41" t="s">
        <v>74</v>
      </c>
      <c r="F82" s="37">
        <f>F83+F90+F87</f>
        <v>5844.5</v>
      </c>
    </row>
    <row r="83" spans="1:6" ht="15.75" customHeight="1" thickBot="1" x14ac:dyDescent="0.35">
      <c r="A83" s="143" t="s">
        <v>220</v>
      </c>
      <c r="B83" s="42" t="s">
        <v>34</v>
      </c>
      <c r="C83" s="42" t="s">
        <v>38</v>
      </c>
      <c r="D83" s="42" t="s">
        <v>222</v>
      </c>
      <c r="E83" s="42" t="s">
        <v>74</v>
      </c>
      <c r="F83" s="38">
        <f>F84</f>
        <v>2947.7</v>
      </c>
    </row>
    <row r="84" spans="1:6" ht="15.75" customHeight="1" thickBot="1" x14ac:dyDescent="0.35">
      <c r="A84" s="142" t="s">
        <v>221</v>
      </c>
      <c r="B84" s="42" t="s">
        <v>34</v>
      </c>
      <c r="C84" s="42" t="s">
        <v>38</v>
      </c>
      <c r="D84" s="42" t="s">
        <v>223</v>
      </c>
      <c r="E84" s="42" t="s">
        <v>74</v>
      </c>
      <c r="F84" s="38">
        <f>F85</f>
        <v>2947.7</v>
      </c>
    </row>
    <row r="85" spans="1:6" ht="15.75" customHeight="1" thickBot="1" x14ac:dyDescent="0.35">
      <c r="A85" s="134" t="s">
        <v>62</v>
      </c>
      <c r="B85" s="42" t="s">
        <v>34</v>
      </c>
      <c r="C85" s="42" t="s">
        <v>38</v>
      </c>
      <c r="D85" s="42" t="s">
        <v>223</v>
      </c>
      <c r="E85" s="42">
        <v>200</v>
      </c>
      <c r="F85" s="38">
        <f>F86</f>
        <v>2947.7</v>
      </c>
    </row>
    <row r="86" spans="1:6" ht="15.75" customHeight="1" thickBot="1" x14ac:dyDescent="0.35">
      <c r="A86" s="134" t="s">
        <v>63</v>
      </c>
      <c r="B86" s="42" t="s">
        <v>34</v>
      </c>
      <c r="C86" s="42" t="s">
        <v>38</v>
      </c>
      <c r="D86" s="42" t="s">
        <v>223</v>
      </c>
      <c r="E86" s="42">
        <v>240</v>
      </c>
      <c r="F86" s="38">
        <v>2947.7</v>
      </c>
    </row>
    <row r="87" spans="1:6" ht="15.75" customHeight="1" thickBot="1" x14ac:dyDescent="0.35">
      <c r="A87" s="151" t="s">
        <v>261</v>
      </c>
      <c r="B87" s="42" t="s">
        <v>34</v>
      </c>
      <c r="C87" s="42" t="s">
        <v>38</v>
      </c>
      <c r="D87" s="42" t="s">
        <v>222</v>
      </c>
      <c r="E87" s="42" t="s">
        <v>74</v>
      </c>
      <c r="F87" s="38">
        <f>F88</f>
        <v>5.4</v>
      </c>
    </row>
    <row r="88" spans="1:6" ht="15.75" customHeight="1" thickBot="1" x14ac:dyDescent="0.35">
      <c r="A88" s="151" t="s">
        <v>62</v>
      </c>
      <c r="B88" s="42" t="s">
        <v>34</v>
      </c>
      <c r="C88" s="42" t="s">
        <v>38</v>
      </c>
      <c r="D88" s="42" t="s">
        <v>260</v>
      </c>
      <c r="E88" s="42" t="s">
        <v>82</v>
      </c>
      <c r="F88" s="38">
        <f>F89</f>
        <v>5.4</v>
      </c>
    </row>
    <row r="89" spans="1:6" ht="15.75" customHeight="1" thickBot="1" x14ac:dyDescent="0.35">
      <c r="A89" s="151" t="s">
        <v>63</v>
      </c>
      <c r="B89" s="42" t="s">
        <v>34</v>
      </c>
      <c r="C89" s="42" t="s">
        <v>38</v>
      </c>
      <c r="D89" s="42" t="s">
        <v>260</v>
      </c>
      <c r="E89" s="42" t="s">
        <v>190</v>
      </c>
      <c r="F89" s="38">
        <v>5.4</v>
      </c>
    </row>
    <row r="90" spans="1:6" ht="32.25" customHeight="1" thickBot="1" x14ac:dyDescent="0.35">
      <c r="A90" s="134" t="s">
        <v>224</v>
      </c>
      <c r="B90" s="42" t="s">
        <v>34</v>
      </c>
      <c r="C90" s="42" t="s">
        <v>38</v>
      </c>
      <c r="D90" s="42" t="s">
        <v>195</v>
      </c>
      <c r="E90" s="42" t="s">
        <v>74</v>
      </c>
      <c r="F90" s="38">
        <f>F91</f>
        <v>2891.4</v>
      </c>
    </row>
    <row r="91" spans="1:6" ht="15.75" customHeight="1" thickBot="1" x14ac:dyDescent="0.35">
      <c r="A91" s="134" t="s">
        <v>62</v>
      </c>
      <c r="B91" s="42" t="s">
        <v>34</v>
      </c>
      <c r="C91" s="42" t="s">
        <v>38</v>
      </c>
      <c r="D91" s="42" t="s">
        <v>225</v>
      </c>
      <c r="E91" s="42" t="s">
        <v>82</v>
      </c>
      <c r="F91" s="38">
        <f>F92</f>
        <v>2891.4</v>
      </c>
    </row>
    <row r="92" spans="1:6" ht="18.75" customHeight="1" thickBot="1" x14ac:dyDescent="0.35">
      <c r="A92" s="134" t="s">
        <v>63</v>
      </c>
      <c r="B92" s="42" t="s">
        <v>34</v>
      </c>
      <c r="C92" s="42" t="s">
        <v>38</v>
      </c>
      <c r="D92" s="42" t="s">
        <v>225</v>
      </c>
      <c r="E92" s="42" t="s">
        <v>190</v>
      </c>
      <c r="F92" s="38">
        <v>2891.4</v>
      </c>
    </row>
    <row r="93" spans="1:6" ht="22.5" customHeight="1" thickBot="1" x14ac:dyDescent="0.35">
      <c r="A93" s="28" t="s">
        <v>19</v>
      </c>
      <c r="B93" s="41" t="s">
        <v>34</v>
      </c>
      <c r="C93" s="41">
        <v>12</v>
      </c>
      <c r="D93" s="41" t="s">
        <v>73</v>
      </c>
      <c r="E93" s="41" t="s">
        <v>74</v>
      </c>
      <c r="F93" s="37">
        <f>F94</f>
        <v>250</v>
      </c>
    </row>
    <row r="94" spans="1:6" ht="30" customHeight="1" thickBot="1" x14ac:dyDescent="0.35">
      <c r="A94" s="27" t="s">
        <v>226</v>
      </c>
      <c r="B94" s="42" t="s">
        <v>34</v>
      </c>
      <c r="C94" s="42">
        <v>12</v>
      </c>
      <c r="D94" s="42" t="s">
        <v>195</v>
      </c>
      <c r="E94" s="42" t="s">
        <v>74</v>
      </c>
      <c r="F94" s="38">
        <f>F95</f>
        <v>250</v>
      </c>
    </row>
    <row r="95" spans="1:6" ht="18.75" customHeight="1" thickBot="1" x14ac:dyDescent="0.35">
      <c r="A95" s="135" t="s">
        <v>67</v>
      </c>
      <c r="B95" s="42" t="s">
        <v>34</v>
      </c>
      <c r="C95" s="42">
        <v>12</v>
      </c>
      <c r="D95" s="42" t="s">
        <v>227</v>
      </c>
      <c r="E95" s="42" t="s">
        <v>74</v>
      </c>
      <c r="F95" s="38">
        <f>F96</f>
        <v>250</v>
      </c>
    </row>
    <row r="96" spans="1:6" ht="18.75" customHeight="1" thickBot="1" x14ac:dyDescent="0.35">
      <c r="A96" s="26" t="s">
        <v>52</v>
      </c>
      <c r="B96" s="42" t="s">
        <v>34</v>
      </c>
      <c r="C96" s="42">
        <v>12</v>
      </c>
      <c r="D96" s="42" t="s">
        <v>228</v>
      </c>
      <c r="E96" s="42" t="s">
        <v>74</v>
      </c>
      <c r="F96" s="38">
        <f>F97</f>
        <v>250</v>
      </c>
    </row>
    <row r="97" spans="1:6" ht="33" customHeight="1" thickBot="1" x14ac:dyDescent="0.35">
      <c r="A97" s="134" t="s">
        <v>62</v>
      </c>
      <c r="B97" s="42" t="s">
        <v>34</v>
      </c>
      <c r="C97" s="42">
        <v>12</v>
      </c>
      <c r="D97" s="42" t="s">
        <v>228</v>
      </c>
      <c r="E97" s="42">
        <v>200</v>
      </c>
      <c r="F97" s="38">
        <f>F98</f>
        <v>250</v>
      </c>
    </row>
    <row r="98" spans="1:6" ht="17.25" customHeight="1" thickBot="1" x14ac:dyDescent="0.35">
      <c r="A98" s="134" t="s">
        <v>63</v>
      </c>
      <c r="B98" s="42" t="s">
        <v>34</v>
      </c>
      <c r="C98" s="42">
        <v>12</v>
      </c>
      <c r="D98" s="42" t="s">
        <v>228</v>
      </c>
      <c r="E98" s="42">
        <v>240</v>
      </c>
      <c r="F98" s="38">
        <v>250</v>
      </c>
    </row>
    <row r="99" spans="1:6" ht="17.25" customHeight="1" thickBot="1" x14ac:dyDescent="0.35">
      <c r="A99" s="34" t="s">
        <v>20</v>
      </c>
      <c r="B99" s="40" t="s">
        <v>37</v>
      </c>
      <c r="C99" s="40" t="s">
        <v>32</v>
      </c>
      <c r="D99" s="40" t="s">
        <v>73</v>
      </c>
      <c r="E99" s="40" t="s">
        <v>74</v>
      </c>
      <c r="F99" s="122">
        <f>F100+F113+F109</f>
        <v>13921.4</v>
      </c>
    </row>
    <row r="100" spans="1:6" ht="17.25" customHeight="1" thickBot="1" x14ac:dyDescent="0.35">
      <c r="A100" s="7" t="s">
        <v>21</v>
      </c>
      <c r="B100" s="41" t="s">
        <v>37</v>
      </c>
      <c r="C100" s="41" t="s">
        <v>31</v>
      </c>
      <c r="D100" s="41" t="s">
        <v>73</v>
      </c>
      <c r="E100" s="41" t="s">
        <v>74</v>
      </c>
      <c r="F100" s="37">
        <f>F101</f>
        <v>783.1</v>
      </c>
    </row>
    <row r="101" spans="1:6" ht="18.75" customHeight="1" thickBot="1" x14ac:dyDescent="0.35">
      <c r="A101" s="144" t="s">
        <v>229</v>
      </c>
      <c r="B101" s="42" t="s">
        <v>37</v>
      </c>
      <c r="C101" s="42" t="s">
        <v>31</v>
      </c>
      <c r="D101" s="42" t="s">
        <v>195</v>
      </c>
      <c r="E101" s="42" t="s">
        <v>74</v>
      </c>
      <c r="F101" s="38">
        <f>F106+F102</f>
        <v>783.1</v>
      </c>
    </row>
    <row r="102" spans="1:6" ht="18.75" customHeight="1" thickBot="1" x14ac:dyDescent="0.35">
      <c r="A102" s="28" t="s">
        <v>202</v>
      </c>
      <c r="B102" s="41" t="s">
        <v>37</v>
      </c>
      <c r="C102" s="41" t="s">
        <v>31</v>
      </c>
      <c r="D102" s="41" t="s">
        <v>203</v>
      </c>
      <c r="E102" s="41" t="s">
        <v>74</v>
      </c>
      <c r="F102" s="37">
        <f>F103</f>
        <v>4</v>
      </c>
    </row>
    <row r="103" spans="1:6" ht="18.75" customHeight="1" thickBot="1" x14ac:dyDescent="0.35">
      <c r="A103" s="27" t="s">
        <v>270</v>
      </c>
      <c r="B103" s="42" t="s">
        <v>37</v>
      </c>
      <c r="C103" s="42" t="s">
        <v>31</v>
      </c>
      <c r="D103" s="42" t="s">
        <v>204</v>
      </c>
      <c r="E103" s="42" t="s">
        <v>74</v>
      </c>
      <c r="F103" s="38">
        <f>F104</f>
        <v>4</v>
      </c>
    </row>
    <row r="104" spans="1:6" ht="18.75" customHeight="1" thickBot="1" x14ac:dyDescent="0.35">
      <c r="A104" s="27" t="s">
        <v>271</v>
      </c>
      <c r="B104" s="42" t="s">
        <v>37</v>
      </c>
      <c r="C104" s="42" t="s">
        <v>31</v>
      </c>
      <c r="D104" s="42" t="s">
        <v>204</v>
      </c>
      <c r="E104" s="42" t="s">
        <v>272</v>
      </c>
      <c r="F104" s="38">
        <f>F105</f>
        <v>4</v>
      </c>
    </row>
    <row r="105" spans="1:6" ht="18.75" customHeight="1" thickBot="1" x14ac:dyDescent="0.35">
      <c r="A105" s="154" t="s">
        <v>60</v>
      </c>
      <c r="B105" s="42" t="s">
        <v>37</v>
      </c>
      <c r="C105" s="42" t="s">
        <v>31</v>
      </c>
      <c r="D105" s="42" t="s">
        <v>204</v>
      </c>
      <c r="E105" s="42" t="s">
        <v>273</v>
      </c>
      <c r="F105" s="38">
        <v>4</v>
      </c>
    </row>
    <row r="106" spans="1:6" ht="18.75" customHeight="1" thickBot="1" x14ac:dyDescent="0.35">
      <c r="A106" s="144" t="s">
        <v>230</v>
      </c>
      <c r="B106" s="42" t="s">
        <v>37</v>
      </c>
      <c r="C106" s="42" t="s">
        <v>31</v>
      </c>
      <c r="D106" s="42" t="s">
        <v>231</v>
      </c>
      <c r="E106" s="42" t="s">
        <v>74</v>
      </c>
      <c r="F106" s="38">
        <f>F107</f>
        <v>779.1</v>
      </c>
    </row>
    <row r="107" spans="1:6" ht="18" customHeight="1" thickBot="1" x14ac:dyDescent="0.35">
      <c r="A107" s="27" t="s">
        <v>62</v>
      </c>
      <c r="B107" s="42" t="s">
        <v>37</v>
      </c>
      <c r="C107" s="42" t="s">
        <v>31</v>
      </c>
      <c r="D107" s="42" t="s">
        <v>231</v>
      </c>
      <c r="E107" s="42">
        <v>200</v>
      </c>
      <c r="F107" s="38">
        <f>F108</f>
        <v>779.1</v>
      </c>
    </row>
    <row r="108" spans="1:6" ht="19.5" customHeight="1" thickBot="1" x14ac:dyDescent="0.35">
      <c r="A108" s="135" t="s">
        <v>63</v>
      </c>
      <c r="B108" s="42" t="s">
        <v>37</v>
      </c>
      <c r="C108" s="42" t="s">
        <v>31</v>
      </c>
      <c r="D108" s="42" t="s">
        <v>231</v>
      </c>
      <c r="E108" s="42">
        <v>240</v>
      </c>
      <c r="F108" s="38">
        <v>779.1</v>
      </c>
    </row>
    <row r="109" spans="1:6" ht="19.5" customHeight="1" thickBot="1" x14ac:dyDescent="0.35">
      <c r="A109" s="146" t="s">
        <v>267</v>
      </c>
      <c r="B109" s="41" t="s">
        <v>37</v>
      </c>
      <c r="C109" s="41" t="s">
        <v>33</v>
      </c>
      <c r="D109" s="41" t="s">
        <v>203</v>
      </c>
      <c r="E109" s="147" t="s">
        <v>74</v>
      </c>
      <c r="F109" s="148">
        <f>F110</f>
        <v>331.5</v>
      </c>
    </row>
    <row r="110" spans="1:6" ht="47.25" customHeight="1" thickBot="1" x14ac:dyDescent="0.35">
      <c r="A110" s="151" t="s">
        <v>58</v>
      </c>
      <c r="B110" s="42" t="s">
        <v>37</v>
      </c>
      <c r="C110" s="42" t="s">
        <v>33</v>
      </c>
      <c r="D110" s="42" t="s">
        <v>204</v>
      </c>
      <c r="E110" s="42" t="s">
        <v>74</v>
      </c>
      <c r="F110" s="189">
        <f>F111</f>
        <v>331.5</v>
      </c>
    </row>
    <row r="111" spans="1:6" ht="19.5" customHeight="1" thickBot="1" x14ac:dyDescent="0.35">
      <c r="A111" s="27" t="s">
        <v>59</v>
      </c>
      <c r="B111" s="42" t="s">
        <v>37</v>
      </c>
      <c r="C111" s="42" t="s">
        <v>33</v>
      </c>
      <c r="D111" s="42" t="s">
        <v>204</v>
      </c>
      <c r="E111" s="42">
        <v>500</v>
      </c>
      <c r="F111" s="189">
        <f>F112</f>
        <v>331.5</v>
      </c>
    </row>
    <row r="112" spans="1:6" ht="19.5" customHeight="1" thickBot="1" x14ac:dyDescent="0.35">
      <c r="A112" s="154" t="s">
        <v>60</v>
      </c>
      <c r="B112" s="42" t="s">
        <v>37</v>
      </c>
      <c r="C112" s="42" t="s">
        <v>33</v>
      </c>
      <c r="D112" s="42" t="s">
        <v>204</v>
      </c>
      <c r="E112" s="42">
        <v>540</v>
      </c>
      <c r="F112" s="189">
        <v>331.5</v>
      </c>
    </row>
    <row r="113" spans="1:6" ht="19.5" customHeight="1" thickBot="1" x14ac:dyDescent="0.35">
      <c r="A113" s="7" t="s">
        <v>22</v>
      </c>
      <c r="B113" s="41" t="s">
        <v>37</v>
      </c>
      <c r="C113" s="41" t="s">
        <v>36</v>
      </c>
      <c r="D113" s="41" t="s">
        <v>73</v>
      </c>
      <c r="E113" s="41" t="s">
        <v>74</v>
      </c>
      <c r="F113" s="37">
        <f>F114</f>
        <v>12806.8</v>
      </c>
    </row>
    <row r="114" spans="1:6" ht="21" customHeight="1" thickBot="1" x14ac:dyDescent="0.35">
      <c r="A114" s="135" t="s">
        <v>232</v>
      </c>
      <c r="B114" s="42" t="s">
        <v>37</v>
      </c>
      <c r="C114" s="42" t="s">
        <v>36</v>
      </c>
      <c r="D114" s="42" t="s">
        <v>195</v>
      </c>
      <c r="E114" s="42" t="s">
        <v>74</v>
      </c>
      <c r="F114" s="38">
        <f>F115</f>
        <v>12806.8</v>
      </c>
    </row>
    <row r="115" spans="1:6" ht="21" customHeight="1" thickBot="1" x14ac:dyDescent="0.35">
      <c r="A115" s="135" t="s">
        <v>233</v>
      </c>
      <c r="B115" s="42" t="s">
        <v>37</v>
      </c>
      <c r="C115" s="42" t="s">
        <v>36</v>
      </c>
      <c r="D115" s="42" t="s">
        <v>234</v>
      </c>
      <c r="E115" s="42" t="s">
        <v>74</v>
      </c>
      <c r="F115" s="38">
        <f>F116+F118+F121+F126+F123</f>
        <v>12806.8</v>
      </c>
    </row>
    <row r="116" spans="1:6" ht="21" customHeight="1" thickBot="1" x14ac:dyDescent="0.35">
      <c r="A116" s="135" t="s">
        <v>62</v>
      </c>
      <c r="B116" s="42" t="s">
        <v>37</v>
      </c>
      <c r="C116" s="42" t="s">
        <v>36</v>
      </c>
      <c r="D116" s="42" t="s">
        <v>235</v>
      </c>
      <c r="E116" s="42">
        <v>200</v>
      </c>
      <c r="F116" s="38">
        <f>F117</f>
        <v>1409.1</v>
      </c>
    </row>
    <row r="117" spans="1:6" ht="26.25" customHeight="1" thickBot="1" x14ac:dyDescent="0.35">
      <c r="A117" s="135" t="s">
        <v>63</v>
      </c>
      <c r="B117" s="42" t="s">
        <v>37</v>
      </c>
      <c r="C117" s="42" t="s">
        <v>36</v>
      </c>
      <c r="D117" s="42" t="s">
        <v>235</v>
      </c>
      <c r="E117" s="42">
        <v>240</v>
      </c>
      <c r="F117" s="38">
        <v>1409.1</v>
      </c>
    </row>
    <row r="118" spans="1:6" ht="21" customHeight="1" thickBot="1" x14ac:dyDescent="0.35">
      <c r="A118" s="154" t="s">
        <v>268</v>
      </c>
      <c r="B118" s="42" t="s">
        <v>37</v>
      </c>
      <c r="C118" s="42" t="s">
        <v>36</v>
      </c>
      <c r="D118" s="42" t="s">
        <v>269</v>
      </c>
      <c r="E118" s="42" t="s">
        <v>74</v>
      </c>
      <c r="F118" s="38">
        <f>F119</f>
        <v>4367.8</v>
      </c>
    </row>
    <row r="119" spans="1:6" ht="23.25" customHeight="1" thickBot="1" x14ac:dyDescent="0.35">
      <c r="A119" s="154" t="s">
        <v>62</v>
      </c>
      <c r="B119" s="42" t="s">
        <v>37</v>
      </c>
      <c r="C119" s="42" t="s">
        <v>36</v>
      </c>
      <c r="D119" s="42" t="s">
        <v>269</v>
      </c>
      <c r="E119" s="42" t="s">
        <v>82</v>
      </c>
      <c r="F119" s="38">
        <f>F120</f>
        <v>4367.8</v>
      </c>
    </row>
    <row r="120" spans="1:6" ht="23.25" customHeight="1" thickBot="1" x14ac:dyDescent="0.35">
      <c r="A120" s="154" t="s">
        <v>63</v>
      </c>
      <c r="B120" s="42" t="s">
        <v>37</v>
      </c>
      <c r="C120" s="42" t="s">
        <v>36</v>
      </c>
      <c r="D120" s="42" t="s">
        <v>269</v>
      </c>
      <c r="E120" s="42" t="s">
        <v>190</v>
      </c>
      <c r="F120" s="38">
        <v>4367.8</v>
      </c>
    </row>
    <row r="121" spans="1:6" ht="62.25" customHeight="1" thickBot="1" x14ac:dyDescent="0.35">
      <c r="A121" s="154" t="s">
        <v>246</v>
      </c>
      <c r="B121" s="42" t="s">
        <v>37</v>
      </c>
      <c r="C121" s="42" t="s">
        <v>36</v>
      </c>
      <c r="D121" s="42" t="s">
        <v>247</v>
      </c>
      <c r="E121" s="42" t="s">
        <v>82</v>
      </c>
      <c r="F121" s="38">
        <f>F122</f>
        <v>4852.8999999999996</v>
      </c>
    </row>
    <row r="122" spans="1:6" ht="20.25" customHeight="1" thickBot="1" x14ac:dyDescent="0.35">
      <c r="A122" s="135" t="s">
        <v>63</v>
      </c>
      <c r="B122" s="42" t="s">
        <v>37</v>
      </c>
      <c r="C122" s="42" t="s">
        <v>36</v>
      </c>
      <c r="D122" s="42" t="s">
        <v>247</v>
      </c>
      <c r="E122" s="42">
        <v>240</v>
      </c>
      <c r="F122" s="38">
        <v>4852.8999999999996</v>
      </c>
    </row>
    <row r="123" spans="1:6" ht="32.25" customHeight="1" thickBot="1" x14ac:dyDescent="0.35">
      <c r="A123" s="154" t="s">
        <v>274</v>
      </c>
      <c r="B123" s="42" t="s">
        <v>37</v>
      </c>
      <c r="C123" s="42" t="s">
        <v>36</v>
      </c>
      <c r="D123" s="42" t="s">
        <v>275</v>
      </c>
      <c r="E123" s="42" t="s">
        <v>74</v>
      </c>
      <c r="F123" s="38">
        <f>F124</f>
        <v>2000</v>
      </c>
    </row>
    <row r="124" spans="1:6" ht="20.25" customHeight="1" thickBot="1" x14ac:dyDescent="0.35">
      <c r="A124" s="154" t="s">
        <v>62</v>
      </c>
      <c r="B124" s="42" t="s">
        <v>37</v>
      </c>
      <c r="C124" s="42" t="s">
        <v>36</v>
      </c>
      <c r="D124" s="42" t="s">
        <v>275</v>
      </c>
      <c r="E124" s="42" t="s">
        <v>82</v>
      </c>
      <c r="F124" s="38">
        <f>F125</f>
        <v>2000</v>
      </c>
    </row>
    <row r="125" spans="1:6" ht="20.25" customHeight="1" thickBot="1" x14ac:dyDescent="0.35">
      <c r="A125" s="154" t="s">
        <v>63</v>
      </c>
      <c r="B125" s="42" t="s">
        <v>37</v>
      </c>
      <c r="C125" s="42" t="s">
        <v>36</v>
      </c>
      <c r="D125" s="42" t="s">
        <v>275</v>
      </c>
      <c r="E125" s="42" t="s">
        <v>190</v>
      </c>
      <c r="F125" s="38">
        <v>2000</v>
      </c>
    </row>
    <row r="126" spans="1:6" ht="20.25" customHeight="1" thickBot="1" x14ac:dyDescent="0.35">
      <c r="A126" s="135" t="s">
        <v>191</v>
      </c>
      <c r="B126" s="42" t="s">
        <v>37</v>
      </c>
      <c r="C126" s="42" t="s">
        <v>36</v>
      </c>
      <c r="D126" s="42" t="s">
        <v>195</v>
      </c>
      <c r="E126" s="42" t="s">
        <v>74</v>
      </c>
      <c r="F126" s="38">
        <f>F127</f>
        <v>177</v>
      </c>
    </row>
    <row r="127" spans="1:6" ht="20.25" customHeight="1" thickBot="1" x14ac:dyDescent="0.35">
      <c r="A127" s="135" t="s">
        <v>62</v>
      </c>
      <c r="B127" s="42" t="s">
        <v>37</v>
      </c>
      <c r="C127" s="42" t="s">
        <v>36</v>
      </c>
      <c r="D127" s="42" t="s">
        <v>236</v>
      </c>
      <c r="E127" s="42" t="s">
        <v>82</v>
      </c>
      <c r="F127" s="38">
        <f>F128</f>
        <v>177</v>
      </c>
    </row>
    <row r="128" spans="1:6" ht="18" customHeight="1" thickBot="1" x14ac:dyDescent="0.35">
      <c r="A128" s="135" t="s">
        <v>63</v>
      </c>
      <c r="B128" s="42" t="s">
        <v>37</v>
      </c>
      <c r="C128" s="42" t="s">
        <v>36</v>
      </c>
      <c r="D128" s="42" t="s">
        <v>236</v>
      </c>
      <c r="E128" s="42" t="s">
        <v>190</v>
      </c>
      <c r="F128" s="38">
        <v>177</v>
      </c>
    </row>
    <row r="129" spans="1:6" ht="18" customHeight="1" thickBot="1" x14ac:dyDescent="0.35">
      <c r="A129" s="32" t="s">
        <v>23</v>
      </c>
      <c r="B129" s="40" t="s">
        <v>39</v>
      </c>
      <c r="C129" s="40" t="s">
        <v>32</v>
      </c>
      <c r="D129" s="40" t="s">
        <v>73</v>
      </c>
      <c r="E129" s="40" t="s">
        <v>74</v>
      </c>
      <c r="F129" s="122">
        <f>F130</f>
        <v>16491.600000000002</v>
      </c>
    </row>
    <row r="130" spans="1:6" ht="20.25" customHeight="1" thickBot="1" x14ac:dyDescent="0.35">
      <c r="A130" s="7" t="s">
        <v>24</v>
      </c>
      <c r="B130" s="41" t="s">
        <v>39</v>
      </c>
      <c r="C130" s="41" t="s">
        <v>31</v>
      </c>
      <c r="D130" s="41" t="s">
        <v>73</v>
      </c>
      <c r="E130" s="41" t="s">
        <v>74</v>
      </c>
      <c r="F130" s="37">
        <f>F131+F144+F141</f>
        <v>16491.600000000002</v>
      </c>
    </row>
    <row r="131" spans="1:6" ht="20.25" customHeight="1" thickBot="1" x14ac:dyDescent="0.35">
      <c r="A131" s="135" t="s">
        <v>237</v>
      </c>
      <c r="B131" s="42" t="s">
        <v>39</v>
      </c>
      <c r="C131" s="42" t="s">
        <v>31</v>
      </c>
      <c r="D131" s="42" t="s">
        <v>195</v>
      </c>
      <c r="E131" s="42" t="s">
        <v>74</v>
      </c>
      <c r="F131" s="38">
        <f>F132</f>
        <v>11168.400000000001</v>
      </c>
    </row>
    <row r="132" spans="1:6" ht="20.25" customHeight="1" thickBot="1" x14ac:dyDescent="0.35">
      <c r="A132" s="135" t="s">
        <v>238</v>
      </c>
      <c r="B132" s="42" t="s">
        <v>39</v>
      </c>
      <c r="C132" s="42" t="s">
        <v>31</v>
      </c>
      <c r="D132" s="42" t="s">
        <v>239</v>
      </c>
      <c r="E132" s="42" t="s">
        <v>74</v>
      </c>
      <c r="F132" s="38">
        <f>F133+F135+F139+F137</f>
        <v>11168.400000000001</v>
      </c>
    </row>
    <row r="133" spans="1:6" ht="48" customHeight="1" thickBot="1" x14ac:dyDescent="0.35">
      <c r="A133" s="135" t="s">
        <v>50</v>
      </c>
      <c r="B133" s="42" t="s">
        <v>39</v>
      </c>
      <c r="C133" s="42" t="s">
        <v>31</v>
      </c>
      <c r="D133" s="42" t="s">
        <v>240</v>
      </c>
      <c r="E133" s="42">
        <v>100</v>
      </c>
      <c r="F133" s="38">
        <f>F134</f>
        <v>8403.7000000000007</v>
      </c>
    </row>
    <row r="134" spans="1:6" ht="20.25" customHeight="1" thickBot="1" x14ac:dyDescent="0.35">
      <c r="A134" s="135" t="s">
        <v>68</v>
      </c>
      <c r="B134" s="42" t="s">
        <v>39</v>
      </c>
      <c r="C134" s="42" t="s">
        <v>31</v>
      </c>
      <c r="D134" s="42" t="s">
        <v>240</v>
      </c>
      <c r="E134" s="42">
        <v>110</v>
      </c>
      <c r="F134" s="38">
        <v>8403.7000000000007</v>
      </c>
    </row>
    <row r="135" spans="1:6" ht="19.5" customHeight="1" thickBot="1" x14ac:dyDescent="0.35">
      <c r="A135" s="135" t="s">
        <v>62</v>
      </c>
      <c r="B135" s="42" t="s">
        <v>39</v>
      </c>
      <c r="C135" s="42" t="s">
        <v>31</v>
      </c>
      <c r="D135" s="42" t="s">
        <v>240</v>
      </c>
      <c r="E135" s="42">
        <v>200</v>
      </c>
      <c r="F135" s="38">
        <f>F136</f>
        <v>2690.7</v>
      </c>
    </row>
    <row r="136" spans="1:6" ht="30.75" customHeight="1" thickBot="1" x14ac:dyDescent="0.35">
      <c r="A136" s="135" t="s">
        <v>63</v>
      </c>
      <c r="B136" s="42" t="s">
        <v>39</v>
      </c>
      <c r="C136" s="42" t="s">
        <v>31</v>
      </c>
      <c r="D136" s="42" t="s">
        <v>240</v>
      </c>
      <c r="E136" s="42">
        <v>240</v>
      </c>
      <c r="F136" s="38">
        <v>2690.7</v>
      </c>
    </row>
    <row r="137" spans="1:6" ht="19.5" customHeight="1" thickBot="1" x14ac:dyDescent="0.35">
      <c r="A137" s="154" t="s">
        <v>255</v>
      </c>
      <c r="B137" s="42" t="s">
        <v>39</v>
      </c>
      <c r="C137" s="42" t="s">
        <v>31</v>
      </c>
      <c r="D137" s="42" t="s">
        <v>240</v>
      </c>
      <c r="E137" s="42" t="s">
        <v>256</v>
      </c>
      <c r="F137" s="38">
        <f>F138</f>
        <v>9</v>
      </c>
    </row>
    <row r="138" spans="1:6" ht="19.5" customHeight="1" thickBot="1" x14ac:dyDescent="0.35">
      <c r="A138" s="154" t="s">
        <v>257</v>
      </c>
      <c r="B138" s="42" t="s">
        <v>39</v>
      </c>
      <c r="C138" s="42" t="s">
        <v>31</v>
      </c>
      <c r="D138" s="42" t="s">
        <v>240</v>
      </c>
      <c r="E138" s="42" t="s">
        <v>258</v>
      </c>
      <c r="F138" s="38">
        <v>9</v>
      </c>
    </row>
    <row r="139" spans="1:6" ht="19.5" customHeight="1" thickBot="1" x14ac:dyDescent="0.35">
      <c r="A139" s="135" t="s">
        <v>56</v>
      </c>
      <c r="B139" s="42" t="s">
        <v>39</v>
      </c>
      <c r="C139" s="42" t="s">
        <v>31</v>
      </c>
      <c r="D139" s="42" t="s">
        <v>240</v>
      </c>
      <c r="E139" s="42">
        <v>800</v>
      </c>
      <c r="F139" s="38">
        <f>F140</f>
        <v>65</v>
      </c>
    </row>
    <row r="140" spans="1:6" ht="18.75" customHeight="1" thickBot="1" x14ac:dyDescent="0.35">
      <c r="A140" s="135" t="s">
        <v>57</v>
      </c>
      <c r="B140" s="42" t="s">
        <v>39</v>
      </c>
      <c r="C140" s="42" t="s">
        <v>31</v>
      </c>
      <c r="D140" s="42" t="s">
        <v>240</v>
      </c>
      <c r="E140" s="42">
        <v>850</v>
      </c>
      <c r="F140" s="126">
        <v>65</v>
      </c>
    </row>
    <row r="141" spans="1:6" ht="18.75" customHeight="1" thickBot="1" x14ac:dyDescent="0.35">
      <c r="A141" s="154" t="s">
        <v>270</v>
      </c>
      <c r="B141" s="42" t="s">
        <v>39</v>
      </c>
      <c r="C141" s="42" t="s">
        <v>31</v>
      </c>
      <c r="D141" s="42" t="s">
        <v>204</v>
      </c>
      <c r="E141" s="42" t="s">
        <v>74</v>
      </c>
      <c r="F141" s="126">
        <f>F142</f>
        <v>1391.2</v>
      </c>
    </row>
    <row r="142" spans="1:6" ht="18.75" customHeight="1" thickBot="1" x14ac:dyDescent="0.35">
      <c r="A142" s="154" t="s">
        <v>271</v>
      </c>
      <c r="B142" s="42" t="s">
        <v>39</v>
      </c>
      <c r="C142" s="42" t="s">
        <v>31</v>
      </c>
      <c r="D142" s="42" t="s">
        <v>204</v>
      </c>
      <c r="E142" s="42" t="s">
        <v>272</v>
      </c>
      <c r="F142" s="126">
        <f>F143</f>
        <v>1391.2</v>
      </c>
    </row>
    <row r="143" spans="1:6" ht="18.75" customHeight="1" thickBot="1" x14ac:dyDescent="0.35">
      <c r="A143" s="154" t="s">
        <v>60</v>
      </c>
      <c r="B143" s="42" t="s">
        <v>39</v>
      </c>
      <c r="C143" s="42" t="s">
        <v>31</v>
      </c>
      <c r="D143" s="42" t="s">
        <v>204</v>
      </c>
      <c r="E143" s="42" t="s">
        <v>273</v>
      </c>
      <c r="F143" s="126">
        <v>1391.2</v>
      </c>
    </row>
    <row r="144" spans="1:6" ht="36.75" customHeight="1" thickBot="1" x14ac:dyDescent="0.35">
      <c r="A144" s="136" t="s">
        <v>69</v>
      </c>
      <c r="B144" s="42" t="s">
        <v>39</v>
      </c>
      <c r="C144" s="42" t="s">
        <v>31</v>
      </c>
      <c r="D144" s="42">
        <v>7000000601</v>
      </c>
      <c r="E144" s="42" t="s">
        <v>74</v>
      </c>
      <c r="F144" s="126">
        <f>F145</f>
        <v>3932</v>
      </c>
    </row>
    <row r="145" spans="1:6" ht="18" customHeight="1" thickBot="1" x14ac:dyDescent="0.35">
      <c r="A145" s="136" t="s">
        <v>70</v>
      </c>
      <c r="B145" s="42" t="s">
        <v>39</v>
      </c>
      <c r="C145" s="42" t="s">
        <v>31</v>
      </c>
      <c r="D145" s="42">
        <v>7000000601</v>
      </c>
      <c r="E145" s="42">
        <v>100</v>
      </c>
      <c r="F145" s="126">
        <f>F146</f>
        <v>3932</v>
      </c>
    </row>
    <row r="146" spans="1:6" ht="18" customHeight="1" thickBot="1" x14ac:dyDescent="0.35">
      <c r="A146" s="135" t="s">
        <v>68</v>
      </c>
      <c r="B146" s="42" t="s">
        <v>39</v>
      </c>
      <c r="C146" s="42" t="s">
        <v>31</v>
      </c>
      <c r="D146" s="42">
        <v>7000000601</v>
      </c>
      <c r="E146" s="42">
        <v>110</v>
      </c>
      <c r="F146" s="126">
        <v>3932</v>
      </c>
    </row>
    <row r="147" spans="1:6" ht="18" customHeight="1" thickBot="1" x14ac:dyDescent="0.35">
      <c r="A147" s="32" t="s">
        <v>25</v>
      </c>
      <c r="B147" s="40">
        <v>10</v>
      </c>
      <c r="C147" s="40" t="s">
        <v>32</v>
      </c>
      <c r="D147" s="40" t="s">
        <v>73</v>
      </c>
      <c r="E147" s="40" t="s">
        <v>74</v>
      </c>
      <c r="F147" s="122">
        <f>F148</f>
        <v>210</v>
      </c>
    </row>
    <row r="148" spans="1:6" ht="18" customHeight="1" thickBot="1" x14ac:dyDescent="0.35">
      <c r="A148" s="7" t="s">
        <v>26</v>
      </c>
      <c r="B148" s="41">
        <v>10</v>
      </c>
      <c r="C148" s="41" t="s">
        <v>31</v>
      </c>
      <c r="D148" s="41" t="s">
        <v>73</v>
      </c>
      <c r="E148" s="41" t="s">
        <v>74</v>
      </c>
      <c r="F148" s="37">
        <f>F149</f>
        <v>210</v>
      </c>
    </row>
    <row r="149" spans="1:6" ht="33.75" customHeight="1" thickBot="1" x14ac:dyDescent="0.35">
      <c r="A149" s="144" t="s">
        <v>241</v>
      </c>
      <c r="B149" s="42">
        <v>10</v>
      </c>
      <c r="C149" s="42" t="s">
        <v>31</v>
      </c>
      <c r="D149" s="42" t="s">
        <v>195</v>
      </c>
      <c r="E149" s="42" t="s">
        <v>74</v>
      </c>
      <c r="F149" s="38">
        <f>F150</f>
        <v>210</v>
      </c>
    </row>
    <row r="150" spans="1:6" ht="15.75" customHeight="1" thickBot="1" x14ac:dyDescent="0.35">
      <c r="A150" s="142" t="s">
        <v>242</v>
      </c>
      <c r="B150" s="42">
        <v>10</v>
      </c>
      <c r="C150" s="42" t="s">
        <v>31</v>
      </c>
      <c r="D150" s="42" t="s">
        <v>254</v>
      </c>
      <c r="E150" s="42" t="s">
        <v>74</v>
      </c>
      <c r="F150" s="38">
        <f>F151</f>
        <v>210</v>
      </c>
    </row>
    <row r="151" spans="1:6" ht="15.75" customHeight="1" thickBot="1" x14ac:dyDescent="0.35">
      <c r="A151" s="135" t="s">
        <v>71</v>
      </c>
      <c r="B151" s="42">
        <v>10</v>
      </c>
      <c r="C151" s="42" t="s">
        <v>31</v>
      </c>
      <c r="D151" s="42" t="s">
        <v>254</v>
      </c>
      <c r="E151" s="42">
        <v>300</v>
      </c>
      <c r="F151" s="38">
        <f>F152</f>
        <v>210</v>
      </c>
    </row>
    <row r="152" spans="1:6" ht="15.75" customHeight="1" thickBot="1" x14ac:dyDescent="0.35">
      <c r="A152" s="135" t="s">
        <v>72</v>
      </c>
      <c r="B152" s="42">
        <v>10</v>
      </c>
      <c r="C152" s="42" t="s">
        <v>31</v>
      </c>
      <c r="D152" s="42" t="s">
        <v>254</v>
      </c>
      <c r="E152" s="42">
        <v>310</v>
      </c>
      <c r="F152" s="38">
        <v>210</v>
      </c>
    </row>
    <row r="153" spans="1:6" ht="15.75" customHeight="1" thickBot="1" x14ac:dyDescent="0.35">
      <c r="A153" s="32" t="s">
        <v>27</v>
      </c>
      <c r="B153" s="40">
        <v>11</v>
      </c>
      <c r="C153" s="40" t="s">
        <v>31</v>
      </c>
      <c r="D153" s="40" t="s">
        <v>73</v>
      </c>
      <c r="E153" s="40" t="s">
        <v>74</v>
      </c>
      <c r="F153" s="122">
        <f>F154</f>
        <v>2188.8000000000002</v>
      </c>
    </row>
    <row r="154" spans="1:6" ht="15.75" customHeight="1" thickBot="1" x14ac:dyDescent="0.35">
      <c r="A154" s="135" t="s">
        <v>28</v>
      </c>
      <c r="B154" s="42">
        <v>11</v>
      </c>
      <c r="C154" s="42" t="s">
        <v>31</v>
      </c>
      <c r="D154" s="42" t="s">
        <v>73</v>
      </c>
      <c r="E154" s="42" t="s">
        <v>74</v>
      </c>
      <c r="F154" s="38">
        <f>F155</f>
        <v>2188.8000000000002</v>
      </c>
    </row>
    <row r="155" spans="1:6" ht="15.75" customHeight="1" thickBot="1" x14ac:dyDescent="0.35">
      <c r="A155" s="143" t="s">
        <v>243</v>
      </c>
      <c r="B155" s="42">
        <v>11</v>
      </c>
      <c r="C155" s="42" t="s">
        <v>31</v>
      </c>
      <c r="D155" s="42" t="s">
        <v>195</v>
      </c>
      <c r="E155" s="42" t="s">
        <v>74</v>
      </c>
      <c r="F155" s="38">
        <f>F156</f>
        <v>2188.8000000000002</v>
      </c>
    </row>
    <row r="156" spans="1:6" ht="16.5" customHeight="1" thickBot="1" x14ac:dyDescent="0.35">
      <c r="A156" s="142" t="s">
        <v>238</v>
      </c>
      <c r="B156" s="42">
        <v>11</v>
      </c>
      <c r="C156" s="42" t="s">
        <v>31</v>
      </c>
      <c r="D156" s="42" t="s">
        <v>244</v>
      </c>
      <c r="E156" s="42" t="s">
        <v>74</v>
      </c>
      <c r="F156" s="126">
        <f>F157+F159</f>
        <v>2188.8000000000002</v>
      </c>
    </row>
    <row r="157" spans="1:6" ht="48" customHeight="1" thickBot="1" x14ac:dyDescent="0.35">
      <c r="A157" s="135" t="s">
        <v>50</v>
      </c>
      <c r="B157" s="42">
        <v>11</v>
      </c>
      <c r="C157" s="42" t="s">
        <v>31</v>
      </c>
      <c r="D157" s="42" t="s">
        <v>245</v>
      </c>
      <c r="E157" s="42">
        <v>100</v>
      </c>
      <c r="F157" s="38">
        <f>F158</f>
        <v>2188.8000000000002</v>
      </c>
    </row>
    <row r="158" spans="1:6" ht="18" customHeight="1" thickBot="1" x14ac:dyDescent="0.35">
      <c r="A158" s="135" t="s">
        <v>68</v>
      </c>
      <c r="B158" s="42">
        <v>11</v>
      </c>
      <c r="C158" s="42" t="s">
        <v>31</v>
      </c>
      <c r="D158" s="42" t="s">
        <v>245</v>
      </c>
      <c r="E158" s="42">
        <v>110</v>
      </c>
      <c r="F158" s="38">
        <v>2188.8000000000002</v>
      </c>
    </row>
    <row r="159" spans="1:6" ht="21" hidden="1" customHeight="1" thickBot="1" x14ac:dyDescent="0.35">
      <c r="A159" s="135" t="s">
        <v>62</v>
      </c>
      <c r="B159" s="42">
        <v>11</v>
      </c>
      <c r="C159" s="42" t="s">
        <v>31</v>
      </c>
      <c r="D159" s="42" t="s">
        <v>245</v>
      </c>
      <c r="E159" s="42">
        <v>200</v>
      </c>
      <c r="F159" s="38">
        <f>F160</f>
        <v>0</v>
      </c>
    </row>
    <row r="160" spans="1:6" ht="16.2" hidden="1" thickBot="1" x14ac:dyDescent="0.35">
      <c r="A160" s="135" t="s">
        <v>63</v>
      </c>
      <c r="B160" s="42">
        <v>11</v>
      </c>
      <c r="C160" s="42" t="s">
        <v>31</v>
      </c>
      <c r="D160" s="42" t="s">
        <v>245</v>
      </c>
      <c r="E160" s="42">
        <v>240</v>
      </c>
      <c r="F160" s="126">
        <v>0</v>
      </c>
    </row>
    <row r="161" spans="1:6" ht="15" thickBot="1" x14ac:dyDescent="0.35">
      <c r="A161" s="128" t="s">
        <v>29</v>
      </c>
      <c r="B161" s="130"/>
      <c r="C161" s="129"/>
      <c r="D161" s="130"/>
      <c r="E161" s="129"/>
      <c r="F161" s="131">
        <f>F153+F147+F129+F99+F77+F56+F48+F13</f>
        <v>56804.399999999994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61"/>
  <sheetViews>
    <sheetView workbookViewId="0">
      <selection activeCell="A4" sqref="A4:D4"/>
    </sheetView>
  </sheetViews>
  <sheetFormatPr defaultRowHeight="14.4" x14ac:dyDescent="0.3"/>
  <cols>
    <col min="1" max="1" width="94.33203125" customWidth="1"/>
    <col min="2" max="2" width="18" customWidth="1"/>
    <col min="3" max="3" width="11.88671875" customWidth="1"/>
    <col min="4" max="4" width="13.88671875" customWidth="1"/>
  </cols>
  <sheetData>
    <row r="1" spans="1:4" ht="15.6" x14ac:dyDescent="0.3">
      <c r="A1" s="195" t="s">
        <v>76</v>
      </c>
      <c r="B1" s="195"/>
      <c r="C1" s="195"/>
      <c r="D1" s="195"/>
    </row>
    <row r="2" spans="1:4" ht="15.6" x14ac:dyDescent="0.3">
      <c r="A2" s="195" t="s">
        <v>0</v>
      </c>
      <c r="B2" s="195"/>
      <c r="C2" s="195"/>
      <c r="D2" s="195"/>
    </row>
    <row r="3" spans="1:4" ht="15.6" x14ac:dyDescent="0.3">
      <c r="A3" s="195" t="s">
        <v>1</v>
      </c>
      <c r="B3" s="195"/>
      <c r="C3" s="195"/>
      <c r="D3" s="195"/>
    </row>
    <row r="4" spans="1:4" ht="15.6" x14ac:dyDescent="0.3">
      <c r="A4" s="195" t="s">
        <v>276</v>
      </c>
      <c r="B4" s="195"/>
      <c r="C4" s="195"/>
      <c r="D4" s="195"/>
    </row>
    <row r="5" spans="1:4" x14ac:dyDescent="0.3">
      <c r="A5" s="2"/>
      <c r="B5" s="1"/>
      <c r="C5" s="1"/>
      <c r="D5" s="1"/>
    </row>
    <row r="6" spans="1:4" ht="15.75" customHeight="1" x14ac:dyDescent="0.3">
      <c r="A6" s="197" t="s">
        <v>80</v>
      </c>
      <c r="B6" s="197"/>
      <c r="C6" s="197"/>
      <c r="D6" s="197"/>
    </row>
    <row r="7" spans="1:4" ht="15.75" customHeight="1" x14ac:dyDescent="0.3">
      <c r="A7" s="197" t="s">
        <v>81</v>
      </c>
      <c r="B7" s="197"/>
      <c r="C7" s="197"/>
      <c r="D7" s="197"/>
    </row>
    <row r="8" spans="1:4" ht="15.75" customHeight="1" x14ac:dyDescent="0.3">
      <c r="A8" s="197" t="s">
        <v>248</v>
      </c>
      <c r="B8" s="197"/>
      <c r="C8" s="197"/>
      <c r="D8" s="197"/>
    </row>
    <row r="9" spans="1:4" ht="16.2" thickBot="1" x14ac:dyDescent="0.35">
      <c r="A9" s="36"/>
      <c r="B9" s="201" t="s">
        <v>3</v>
      </c>
      <c r="C9" s="201"/>
      <c r="D9" s="201"/>
    </row>
    <row r="10" spans="1:4" ht="31.8" thickBot="1" x14ac:dyDescent="0.35">
      <c r="A10" s="5" t="s">
        <v>4</v>
      </c>
      <c r="B10" s="45" t="s">
        <v>42</v>
      </c>
      <c r="C10" s="45" t="s">
        <v>43</v>
      </c>
      <c r="D10" s="17" t="s">
        <v>249</v>
      </c>
    </row>
    <row r="11" spans="1:4" s="150" customFormat="1" ht="31.8" thickBot="1" x14ac:dyDescent="0.35">
      <c r="A11" s="149" t="s">
        <v>250</v>
      </c>
      <c r="B11" s="132" t="s">
        <v>195</v>
      </c>
      <c r="C11" s="132" t="s">
        <v>74</v>
      </c>
      <c r="D11" s="124">
        <f>D12+D46+D54+D75+D97+D127+D145+D151</f>
        <v>56804.400000000009</v>
      </c>
    </row>
    <row r="12" spans="1:4" ht="34.5" customHeight="1" thickBot="1" x14ac:dyDescent="0.35">
      <c r="A12" s="24" t="s">
        <v>198</v>
      </c>
      <c r="B12" s="40" t="s">
        <v>73</v>
      </c>
      <c r="C12" s="40" t="s">
        <v>74</v>
      </c>
      <c r="D12" s="122">
        <f>D13+D19+D36+D41</f>
        <v>16863.399999999998</v>
      </c>
    </row>
    <row r="13" spans="1:4" ht="35.25" customHeight="1" thickBot="1" x14ac:dyDescent="0.35">
      <c r="A13" s="22" t="s">
        <v>47</v>
      </c>
      <c r="B13" s="41" t="s">
        <v>73</v>
      </c>
      <c r="C13" s="41" t="s">
        <v>74</v>
      </c>
      <c r="D13" s="37">
        <f>D14</f>
        <v>2436.1</v>
      </c>
    </row>
    <row r="14" spans="1:4" ht="23.25" customHeight="1" thickBot="1" x14ac:dyDescent="0.35">
      <c r="A14" s="27" t="s">
        <v>48</v>
      </c>
      <c r="B14" s="42" t="s">
        <v>195</v>
      </c>
      <c r="C14" s="42" t="s">
        <v>74</v>
      </c>
      <c r="D14" s="38">
        <f>D15</f>
        <v>2436.1</v>
      </c>
    </row>
    <row r="15" spans="1:4" ht="19.5" customHeight="1" thickBot="1" x14ac:dyDescent="0.35">
      <c r="A15" s="27" t="s">
        <v>48</v>
      </c>
      <c r="B15" s="42" t="s">
        <v>196</v>
      </c>
      <c r="C15" s="42" t="s">
        <v>74</v>
      </c>
      <c r="D15" s="38">
        <f>D16</f>
        <v>2436.1</v>
      </c>
    </row>
    <row r="16" spans="1:4" ht="19.5" customHeight="1" thickBot="1" x14ac:dyDescent="0.35">
      <c r="A16" s="135" t="s">
        <v>49</v>
      </c>
      <c r="B16" s="42" t="s">
        <v>197</v>
      </c>
      <c r="C16" s="42" t="s">
        <v>74</v>
      </c>
      <c r="D16" s="38">
        <f>D17</f>
        <v>2436.1</v>
      </c>
    </row>
    <row r="17" spans="1:4" ht="21.75" customHeight="1" thickBot="1" x14ac:dyDescent="0.35">
      <c r="A17" s="135" t="s">
        <v>50</v>
      </c>
      <c r="B17" s="42" t="s">
        <v>197</v>
      </c>
      <c r="C17" s="42">
        <v>100</v>
      </c>
      <c r="D17" s="38">
        <f>D18</f>
        <v>2436.1</v>
      </c>
    </row>
    <row r="18" spans="1:4" ht="21.75" customHeight="1" thickBot="1" x14ac:dyDescent="0.35">
      <c r="A18" s="26" t="s">
        <v>51</v>
      </c>
      <c r="B18" s="42" t="s">
        <v>197</v>
      </c>
      <c r="C18" s="42">
        <v>120</v>
      </c>
      <c r="D18" s="38">
        <v>2436.1</v>
      </c>
    </row>
    <row r="19" spans="1:4" ht="49.5" customHeight="1" thickBot="1" x14ac:dyDescent="0.35">
      <c r="A19" s="28" t="s">
        <v>10</v>
      </c>
      <c r="B19" s="41" t="s">
        <v>73</v>
      </c>
      <c r="C19" s="41" t="s">
        <v>74</v>
      </c>
      <c r="D19" s="37">
        <f>D20</f>
        <v>14308.499999999998</v>
      </c>
    </row>
    <row r="20" spans="1:4" ht="39" customHeight="1" thickBot="1" x14ac:dyDescent="0.35">
      <c r="A20" s="134" t="s">
        <v>252</v>
      </c>
      <c r="B20" s="42" t="s">
        <v>195</v>
      </c>
      <c r="C20" s="42" t="s">
        <v>74</v>
      </c>
      <c r="D20" s="38">
        <f>D21</f>
        <v>14308.499999999998</v>
      </c>
    </row>
    <row r="21" spans="1:4" ht="20.25" customHeight="1" thickBot="1" x14ac:dyDescent="0.35">
      <c r="A21" s="30" t="s">
        <v>52</v>
      </c>
      <c r="B21" s="42" t="s">
        <v>196</v>
      </c>
      <c r="C21" s="42" t="s">
        <v>74</v>
      </c>
      <c r="D21" s="38">
        <f>D22+D25+D31+D28</f>
        <v>14308.499999999998</v>
      </c>
    </row>
    <row r="22" spans="1:4" ht="36" customHeight="1" thickBot="1" x14ac:dyDescent="0.35">
      <c r="A22" s="7" t="s">
        <v>53</v>
      </c>
      <c r="B22" s="41" t="s">
        <v>199</v>
      </c>
      <c r="C22" s="41" t="s">
        <v>74</v>
      </c>
      <c r="D22" s="37">
        <f>D23</f>
        <v>2177.1999999999998</v>
      </c>
    </row>
    <row r="23" spans="1:4" ht="19.5" customHeight="1" thickBot="1" x14ac:dyDescent="0.35">
      <c r="A23" s="26" t="s">
        <v>50</v>
      </c>
      <c r="B23" s="42" t="s">
        <v>199</v>
      </c>
      <c r="C23" s="42">
        <v>100</v>
      </c>
      <c r="D23" s="38">
        <f>D24</f>
        <v>2177.1999999999998</v>
      </c>
    </row>
    <row r="24" spans="1:4" ht="19.5" customHeight="1" thickBot="1" x14ac:dyDescent="0.35">
      <c r="A24" s="27" t="s">
        <v>51</v>
      </c>
      <c r="B24" s="42" t="s">
        <v>199</v>
      </c>
      <c r="C24" s="42">
        <v>120</v>
      </c>
      <c r="D24" s="38">
        <v>2177.1999999999998</v>
      </c>
    </row>
    <row r="25" spans="1:4" ht="30.75" customHeight="1" thickBot="1" x14ac:dyDescent="0.35">
      <c r="A25" s="7" t="s">
        <v>54</v>
      </c>
      <c r="B25" s="41" t="s">
        <v>200</v>
      </c>
      <c r="C25" s="41" t="s">
        <v>74</v>
      </c>
      <c r="D25" s="37">
        <f>D26</f>
        <v>8567.6</v>
      </c>
    </row>
    <row r="26" spans="1:4" ht="23.25" customHeight="1" thickBot="1" x14ac:dyDescent="0.35">
      <c r="A26" s="26" t="s">
        <v>50</v>
      </c>
      <c r="B26" s="42" t="s">
        <v>200</v>
      </c>
      <c r="C26" s="42">
        <v>100</v>
      </c>
      <c r="D26" s="38">
        <f>D27</f>
        <v>8567.6</v>
      </c>
    </row>
    <row r="27" spans="1:4" ht="23.25" customHeight="1" thickBot="1" x14ac:dyDescent="0.35">
      <c r="A27" s="27" t="s">
        <v>51</v>
      </c>
      <c r="B27" s="42" t="s">
        <v>200</v>
      </c>
      <c r="C27" s="42">
        <v>120</v>
      </c>
      <c r="D27" s="38">
        <v>8567.6</v>
      </c>
    </row>
    <row r="28" spans="1:4" ht="23.25" customHeight="1" thickBot="1" x14ac:dyDescent="0.35">
      <c r="A28" s="7" t="s">
        <v>263</v>
      </c>
      <c r="B28" s="41" t="s">
        <v>259</v>
      </c>
      <c r="C28" s="41" t="s">
        <v>74</v>
      </c>
      <c r="D28" s="37">
        <f>D29</f>
        <v>1510.8</v>
      </c>
    </row>
    <row r="29" spans="1:4" ht="23.25" customHeight="1" thickBot="1" x14ac:dyDescent="0.35">
      <c r="A29" s="154" t="s">
        <v>50</v>
      </c>
      <c r="B29" s="42" t="s">
        <v>259</v>
      </c>
      <c r="C29" s="42" t="s">
        <v>262</v>
      </c>
      <c r="D29" s="38">
        <f>D30</f>
        <v>1510.8</v>
      </c>
    </row>
    <row r="30" spans="1:4" ht="23.25" customHeight="1" thickBot="1" x14ac:dyDescent="0.35">
      <c r="A30" s="154" t="s">
        <v>51</v>
      </c>
      <c r="B30" s="42" t="s">
        <v>259</v>
      </c>
      <c r="C30" s="42" t="s">
        <v>264</v>
      </c>
      <c r="D30" s="38">
        <v>1510.8</v>
      </c>
    </row>
    <row r="31" spans="1:4" ht="23.25" customHeight="1" thickBot="1" x14ac:dyDescent="0.35">
      <c r="A31" s="7" t="s">
        <v>55</v>
      </c>
      <c r="B31" s="41" t="s">
        <v>201</v>
      </c>
      <c r="C31" s="41" t="s">
        <v>74</v>
      </c>
      <c r="D31" s="37">
        <f>D32+D34</f>
        <v>2052.9</v>
      </c>
    </row>
    <row r="32" spans="1:4" ht="30" customHeight="1" thickBot="1" x14ac:dyDescent="0.35">
      <c r="A32" s="26" t="s">
        <v>50</v>
      </c>
      <c r="B32" s="42" t="s">
        <v>201</v>
      </c>
      <c r="C32" s="42">
        <v>200</v>
      </c>
      <c r="D32" s="38">
        <f>D33</f>
        <v>1478.3</v>
      </c>
    </row>
    <row r="33" spans="1:4" ht="18.75" customHeight="1" thickBot="1" x14ac:dyDescent="0.35">
      <c r="A33" s="27" t="s">
        <v>51</v>
      </c>
      <c r="B33" s="42" t="s">
        <v>201</v>
      </c>
      <c r="C33" s="42">
        <v>240</v>
      </c>
      <c r="D33" s="38">
        <v>1478.3</v>
      </c>
    </row>
    <row r="34" spans="1:4" ht="18.75" customHeight="1" thickBot="1" x14ac:dyDescent="0.35">
      <c r="A34" s="135" t="s">
        <v>56</v>
      </c>
      <c r="B34" s="42" t="s">
        <v>201</v>
      </c>
      <c r="C34" s="42">
        <v>800</v>
      </c>
      <c r="D34" s="38">
        <f>D35</f>
        <v>574.6</v>
      </c>
    </row>
    <row r="35" spans="1:4" ht="19.5" customHeight="1" thickBot="1" x14ac:dyDescent="0.35">
      <c r="A35" s="135" t="s">
        <v>57</v>
      </c>
      <c r="B35" s="42" t="s">
        <v>201</v>
      </c>
      <c r="C35" s="42">
        <v>850</v>
      </c>
      <c r="D35" s="38">
        <v>574.6</v>
      </c>
    </row>
    <row r="36" spans="1:4" ht="28.5" customHeight="1" thickBot="1" x14ac:dyDescent="0.35">
      <c r="A36" s="145" t="s">
        <v>11</v>
      </c>
      <c r="B36" s="138" t="s">
        <v>73</v>
      </c>
      <c r="C36" s="138" t="s">
        <v>74</v>
      </c>
      <c r="D36" s="139">
        <f>D37</f>
        <v>18.8</v>
      </c>
    </row>
    <row r="37" spans="1:4" ht="20.25" customHeight="1" thickBot="1" x14ac:dyDescent="0.35">
      <c r="A37" s="146" t="s">
        <v>202</v>
      </c>
      <c r="B37" s="147" t="s">
        <v>203</v>
      </c>
      <c r="C37" s="147" t="s">
        <v>74</v>
      </c>
      <c r="D37" s="148">
        <f>D38</f>
        <v>18.8</v>
      </c>
    </row>
    <row r="38" spans="1:4" ht="20.25" customHeight="1" thickBot="1" x14ac:dyDescent="0.35">
      <c r="A38" s="134" t="s">
        <v>58</v>
      </c>
      <c r="B38" s="42" t="s">
        <v>204</v>
      </c>
      <c r="C38" s="42" t="s">
        <v>74</v>
      </c>
      <c r="D38" s="38">
        <f>D39</f>
        <v>18.8</v>
      </c>
    </row>
    <row r="39" spans="1:4" ht="29.25" customHeight="1" thickBot="1" x14ac:dyDescent="0.35">
      <c r="A39" s="27" t="s">
        <v>59</v>
      </c>
      <c r="B39" s="42" t="s">
        <v>204</v>
      </c>
      <c r="C39" s="42">
        <v>500</v>
      </c>
      <c r="D39" s="38">
        <f>D40</f>
        <v>18.8</v>
      </c>
    </row>
    <row r="40" spans="1:4" ht="32.25" customHeight="1" thickBot="1" x14ac:dyDescent="0.35">
      <c r="A40" s="135" t="s">
        <v>60</v>
      </c>
      <c r="B40" s="42" t="s">
        <v>204</v>
      </c>
      <c r="C40" s="42">
        <v>540</v>
      </c>
      <c r="D40" s="38">
        <v>18.8</v>
      </c>
    </row>
    <row r="41" spans="1:4" ht="32.25" customHeight="1" thickBot="1" x14ac:dyDescent="0.35">
      <c r="A41" s="7" t="s">
        <v>185</v>
      </c>
      <c r="B41" s="41" t="s">
        <v>73</v>
      </c>
      <c r="C41" s="41" t="s">
        <v>74</v>
      </c>
      <c r="D41" s="37">
        <f>D42</f>
        <v>100</v>
      </c>
    </row>
    <row r="42" spans="1:4" ht="21.75" customHeight="1" thickBot="1" x14ac:dyDescent="0.35">
      <c r="A42" s="135" t="s">
        <v>205</v>
      </c>
      <c r="B42" s="42" t="s">
        <v>207</v>
      </c>
      <c r="C42" s="42" t="s">
        <v>74</v>
      </c>
      <c r="D42" s="38">
        <f>D43</f>
        <v>100</v>
      </c>
    </row>
    <row r="43" spans="1:4" ht="21.75" customHeight="1" thickBot="1" x14ac:dyDescent="0.35">
      <c r="A43" s="135" t="s">
        <v>187</v>
      </c>
      <c r="B43" s="42" t="s">
        <v>206</v>
      </c>
      <c r="C43" s="42" t="s">
        <v>74</v>
      </c>
      <c r="D43" s="38">
        <f>D44</f>
        <v>100</v>
      </c>
    </row>
    <row r="44" spans="1:4" ht="21.75" customHeight="1" thickBot="1" x14ac:dyDescent="0.35">
      <c r="A44" s="135" t="s">
        <v>56</v>
      </c>
      <c r="B44" s="42" t="s">
        <v>206</v>
      </c>
      <c r="C44" s="42" t="s">
        <v>188</v>
      </c>
      <c r="D44" s="38">
        <f>D45</f>
        <v>100</v>
      </c>
    </row>
    <row r="45" spans="1:4" ht="20.25" customHeight="1" thickBot="1" x14ac:dyDescent="0.35">
      <c r="A45" s="135" t="s">
        <v>75</v>
      </c>
      <c r="B45" s="42" t="s">
        <v>206</v>
      </c>
      <c r="C45" s="42" t="s">
        <v>189</v>
      </c>
      <c r="D45" s="38">
        <v>100</v>
      </c>
    </row>
    <row r="46" spans="1:4" ht="20.25" customHeight="1" thickBot="1" x14ac:dyDescent="0.35">
      <c r="A46" s="32" t="s">
        <v>12</v>
      </c>
      <c r="B46" s="40" t="s">
        <v>73</v>
      </c>
      <c r="C46" s="40" t="s">
        <v>74</v>
      </c>
      <c r="D46" s="122">
        <f>D47</f>
        <v>350.2</v>
      </c>
    </row>
    <row r="47" spans="1:4" ht="18.75" customHeight="1" thickBot="1" x14ac:dyDescent="0.35">
      <c r="A47" s="135" t="s">
        <v>13</v>
      </c>
      <c r="B47" s="42" t="s">
        <v>73</v>
      </c>
      <c r="C47" s="42" t="s">
        <v>74</v>
      </c>
      <c r="D47" s="38">
        <f>D48</f>
        <v>350.2</v>
      </c>
    </row>
    <row r="48" spans="1:4" ht="18.75" customHeight="1" thickBot="1" x14ac:dyDescent="0.35">
      <c r="A48" s="135" t="s">
        <v>202</v>
      </c>
      <c r="B48" s="42" t="s">
        <v>195</v>
      </c>
      <c r="C48" s="42" t="s">
        <v>74</v>
      </c>
      <c r="D48" s="38">
        <f xml:space="preserve"> D49</f>
        <v>350.2</v>
      </c>
    </row>
    <row r="49" spans="1:4" ht="21.75" customHeight="1" thickBot="1" x14ac:dyDescent="0.35">
      <c r="A49" s="135" t="s">
        <v>61</v>
      </c>
      <c r="B49" s="42" t="s">
        <v>208</v>
      </c>
      <c r="C49" s="42" t="s">
        <v>74</v>
      </c>
      <c r="D49" s="38">
        <f>D50+D52</f>
        <v>350.2</v>
      </c>
    </row>
    <row r="50" spans="1:4" ht="31.5" customHeight="1" thickBot="1" x14ac:dyDescent="0.35">
      <c r="A50" s="135" t="s">
        <v>50</v>
      </c>
      <c r="B50" s="42" t="s">
        <v>208</v>
      </c>
      <c r="C50" s="42">
        <v>100</v>
      </c>
      <c r="D50" s="38">
        <f>D51</f>
        <v>281.2</v>
      </c>
    </row>
    <row r="51" spans="1:4" ht="20.25" customHeight="1" thickBot="1" x14ac:dyDescent="0.35">
      <c r="A51" s="26" t="s">
        <v>51</v>
      </c>
      <c r="B51" s="42" t="s">
        <v>208</v>
      </c>
      <c r="C51" s="42">
        <v>120</v>
      </c>
      <c r="D51" s="38">
        <v>281.2</v>
      </c>
    </row>
    <row r="52" spans="1:4" ht="16.2" thickBot="1" x14ac:dyDescent="0.35">
      <c r="A52" s="134" t="s">
        <v>62</v>
      </c>
      <c r="B52" s="42" t="s">
        <v>208</v>
      </c>
      <c r="C52" s="42">
        <v>200</v>
      </c>
      <c r="D52" s="38">
        <f>D53</f>
        <v>69</v>
      </c>
    </row>
    <row r="53" spans="1:4" ht="20.25" customHeight="1" thickBot="1" x14ac:dyDescent="0.35">
      <c r="A53" s="134" t="s">
        <v>63</v>
      </c>
      <c r="B53" s="42" t="s">
        <v>208</v>
      </c>
      <c r="C53" s="42">
        <v>240</v>
      </c>
      <c r="D53" s="38">
        <v>69</v>
      </c>
    </row>
    <row r="54" spans="1:4" ht="30.75" customHeight="1" thickBot="1" x14ac:dyDescent="0.35">
      <c r="A54" s="33" t="s">
        <v>14</v>
      </c>
      <c r="B54" s="40" t="s">
        <v>73</v>
      </c>
      <c r="C54" s="40" t="s">
        <v>74</v>
      </c>
      <c r="D54" s="122">
        <f>D55+D64</f>
        <v>518.69999999999993</v>
      </c>
    </row>
    <row r="55" spans="1:4" ht="35.25" customHeight="1" thickBot="1" x14ac:dyDescent="0.35">
      <c r="A55" s="28" t="s">
        <v>15</v>
      </c>
      <c r="B55" s="41" t="s">
        <v>73</v>
      </c>
      <c r="C55" s="41" t="s">
        <v>74</v>
      </c>
      <c r="D55" s="37">
        <f>D56</f>
        <v>475.9</v>
      </c>
    </row>
    <row r="56" spans="1:4" ht="21" customHeight="1" thickBot="1" x14ac:dyDescent="0.35">
      <c r="A56" s="134" t="s">
        <v>209</v>
      </c>
      <c r="B56" s="42" t="s">
        <v>195</v>
      </c>
      <c r="C56" s="42" t="s">
        <v>74</v>
      </c>
      <c r="D56" s="38">
        <f>D57+D60</f>
        <v>475.9</v>
      </c>
    </row>
    <row r="57" spans="1:4" ht="30" hidden="1" customHeight="1" thickBot="1" x14ac:dyDescent="0.35">
      <c r="A57" s="134" t="s">
        <v>210</v>
      </c>
      <c r="B57" s="42" t="s">
        <v>211</v>
      </c>
      <c r="C57" s="42" t="s">
        <v>74</v>
      </c>
      <c r="D57" s="38">
        <f>D58</f>
        <v>0</v>
      </c>
    </row>
    <row r="58" spans="1:4" ht="20.25" hidden="1" customHeight="1" thickBot="1" x14ac:dyDescent="0.35">
      <c r="A58" s="134" t="s">
        <v>62</v>
      </c>
      <c r="B58" s="42" t="s">
        <v>211</v>
      </c>
      <c r="C58" s="42">
        <v>200</v>
      </c>
      <c r="D58" s="38">
        <f>D59</f>
        <v>0</v>
      </c>
    </row>
    <row r="59" spans="1:4" ht="19.5" hidden="1" customHeight="1" thickBot="1" x14ac:dyDescent="0.35">
      <c r="A59" s="134" t="s">
        <v>63</v>
      </c>
      <c r="B59" s="42" t="s">
        <v>211</v>
      </c>
      <c r="C59" s="42">
        <v>240</v>
      </c>
      <c r="D59" s="38">
        <v>0</v>
      </c>
    </row>
    <row r="60" spans="1:4" ht="19.5" customHeight="1" thickBot="1" x14ac:dyDescent="0.35">
      <c r="A60" s="134" t="s">
        <v>64</v>
      </c>
      <c r="B60" s="42" t="s">
        <v>213</v>
      </c>
      <c r="C60" s="42" t="s">
        <v>74</v>
      </c>
      <c r="D60" s="38">
        <f>D61</f>
        <v>475.9</v>
      </c>
    </row>
    <row r="61" spans="1:4" ht="18.75" customHeight="1" thickBot="1" x14ac:dyDescent="0.35">
      <c r="A61" s="134" t="s">
        <v>52</v>
      </c>
      <c r="B61" s="42" t="s">
        <v>212</v>
      </c>
      <c r="C61" s="42" t="s">
        <v>74</v>
      </c>
      <c r="D61" s="38">
        <f>D62</f>
        <v>475.9</v>
      </c>
    </row>
    <row r="62" spans="1:4" ht="18" customHeight="1" thickBot="1" x14ac:dyDescent="0.35">
      <c r="A62" s="134" t="s">
        <v>62</v>
      </c>
      <c r="B62" s="42" t="s">
        <v>212</v>
      </c>
      <c r="C62" s="42">
        <v>200</v>
      </c>
      <c r="D62" s="38">
        <f>D63</f>
        <v>475.9</v>
      </c>
    </row>
    <row r="63" spans="1:4" ht="18" customHeight="1" thickBot="1" x14ac:dyDescent="0.35">
      <c r="A63" s="134" t="s">
        <v>63</v>
      </c>
      <c r="B63" s="42" t="s">
        <v>212</v>
      </c>
      <c r="C63" s="42">
        <v>240</v>
      </c>
      <c r="D63" s="38">
        <v>475.9</v>
      </c>
    </row>
    <row r="64" spans="1:4" ht="29.25" customHeight="1" thickBot="1" x14ac:dyDescent="0.35">
      <c r="A64" s="28" t="s">
        <v>16</v>
      </c>
      <c r="B64" s="41" t="s">
        <v>73</v>
      </c>
      <c r="C64" s="41" t="s">
        <v>74</v>
      </c>
      <c r="D64" s="37">
        <f>D65</f>
        <v>42.8</v>
      </c>
    </row>
    <row r="65" spans="1:4" ht="30.75" customHeight="1" thickBot="1" x14ac:dyDescent="0.35">
      <c r="A65" s="134" t="s">
        <v>214</v>
      </c>
      <c r="B65" s="42" t="s">
        <v>195</v>
      </c>
      <c r="C65" s="42" t="s">
        <v>74</v>
      </c>
      <c r="D65" s="38">
        <f>D66+D68</f>
        <v>42.8</v>
      </c>
    </row>
    <row r="66" spans="1:4" ht="18.75" customHeight="1" thickBot="1" x14ac:dyDescent="0.35">
      <c r="A66" s="134" t="s">
        <v>215</v>
      </c>
      <c r="B66" s="42" t="s">
        <v>217</v>
      </c>
      <c r="C66" s="42">
        <v>200</v>
      </c>
      <c r="D66" s="38">
        <v>0</v>
      </c>
    </row>
    <row r="67" spans="1:4" ht="19.5" customHeight="1" thickBot="1" x14ac:dyDescent="0.35">
      <c r="A67" s="134" t="s">
        <v>63</v>
      </c>
      <c r="B67" s="42" t="s">
        <v>217</v>
      </c>
      <c r="C67" s="42">
        <v>240</v>
      </c>
      <c r="D67" s="38">
        <v>0</v>
      </c>
    </row>
    <row r="68" spans="1:4" ht="19.5" customHeight="1" thickBot="1" x14ac:dyDescent="0.35">
      <c r="A68" s="27" t="s">
        <v>216</v>
      </c>
      <c r="B68" s="42" t="s">
        <v>195</v>
      </c>
      <c r="C68" s="42" t="s">
        <v>74</v>
      </c>
      <c r="D68" s="38">
        <f>D69</f>
        <v>42.8</v>
      </c>
    </row>
    <row r="69" spans="1:4" ht="19.5" customHeight="1" thickBot="1" x14ac:dyDescent="0.35">
      <c r="A69" s="26" t="s">
        <v>65</v>
      </c>
      <c r="B69" s="42" t="s">
        <v>218</v>
      </c>
      <c r="C69" s="42" t="s">
        <v>74</v>
      </c>
      <c r="D69" s="38">
        <f>D70+D73</f>
        <v>42.8</v>
      </c>
    </row>
    <row r="70" spans="1:4" ht="30.75" customHeight="1" thickBot="1" x14ac:dyDescent="0.35">
      <c r="A70" s="134" t="s">
        <v>62</v>
      </c>
      <c r="B70" s="42" t="s">
        <v>218</v>
      </c>
      <c r="C70" s="42">
        <v>200</v>
      </c>
      <c r="D70" s="38">
        <f>D71</f>
        <v>21.4</v>
      </c>
    </row>
    <row r="71" spans="1:4" ht="19.5" customHeight="1" thickBot="1" x14ac:dyDescent="0.35">
      <c r="A71" s="134" t="s">
        <v>63</v>
      </c>
      <c r="B71" s="42" t="s">
        <v>218</v>
      </c>
      <c r="C71" s="42">
        <v>240</v>
      </c>
      <c r="D71" s="38">
        <v>21.4</v>
      </c>
    </row>
    <row r="72" spans="1:4" ht="30.75" customHeight="1" thickBot="1" x14ac:dyDescent="0.35">
      <c r="A72" s="134" t="s">
        <v>66</v>
      </c>
      <c r="B72" s="42" t="s">
        <v>219</v>
      </c>
      <c r="C72" s="42" t="s">
        <v>74</v>
      </c>
      <c r="D72" s="38">
        <f>D73</f>
        <v>21.4</v>
      </c>
    </row>
    <row r="73" spans="1:4" ht="19.5" customHeight="1" thickBot="1" x14ac:dyDescent="0.35">
      <c r="A73" s="27" t="s">
        <v>62</v>
      </c>
      <c r="B73" s="42" t="s">
        <v>219</v>
      </c>
      <c r="C73" s="42">
        <v>200</v>
      </c>
      <c r="D73" s="38">
        <f>D74</f>
        <v>21.4</v>
      </c>
    </row>
    <row r="74" spans="1:4" ht="20.25" customHeight="1" thickBot="1" x14ac:dyDescent="0.35">
      <c r="A74" s="26" t="s">
        <v>63</v>
      </c>
      <c r="B74" s="42" t="s">
        <v>219</v>
      </c>
      <c r="C74" s="42">
        <v>240</v>
      </c>
      <c r="D74" s="38">
        <v>21.4</v>
      </c>
    </row>
    <row r="75" spans="1:4" ht="20.25" customHeight="1" thickBot="1" x14ac:dyDescent="0.35">
      <c r="A75" s="33" t="s">
        <v>17</v>
      </c>
      <c r="B75" s="40" t="s">
        <v>73</v>
      </c>
      <c r="C75" s="40" t="s">
        <v>74</v>
      </c>
      <c r="D75" s="122">
        <f>D80+D91+D76</f>
        <v>6260.3</v>
      </c>
    </row>
    <row r="76" spans="1:4" ht="20.25" customHeight="1" thickBot="1" x14ac:dyDescent="0.35">
      <c r="A76" s="146" t="s">
        <v>266</v>
      </c>
      <c r="B76" s="41" t="s">
        <v>203</v>
      </c>
      <c r="C76" s="147" t="s">
        <v>74</v>
      </c>
      <c r="D76" s="148">
        <f>D77</f>
        <v>165.8</v>
      </c>
    </row>
    <row r="77" spans="1:4" ht="46.5" customHeight="1" thickBot="1" x14ac:dyDescent="0.35">
      <c r="A77" s="151" t="s">
        <v>58</v>
      </c>
      <c r="B77" s="42" t="s">
        <v>204</v>
      </c>
      <c r="C77" s="42" t="s">
        <v>74</v>
      </c>
      <c r="D77" s="189">
        <f>D78</f>
        <v>165.8</v>
      </c>
    </row>
    <row r="78" spans="1:4" ht="20.25" customHeight="1" thickBot="1" x14ac:dyDescent="0.35">
      <c r="A78" s="27" t="s">
        <v>59</v>
      </c>
      <c r="B78" s="42" t="s">
        <v>204</v>
      </c>
      <c r="C78" s="42">
        <v>500</v>
      </c>
      <c r="D78" s="189">
        <f>D79</f>
        <v>165.8</v>
      </c>
    </row>
    <row r="79" spans="1:4" ht="20.25" customHeight="1" thickBot="1" x14ac:dyDescent="0.35">
      <c r="A79" s="154" t="s">
        <v>60</v>
      </c>
      <c r="B79" s="42" t="s">
        <v>204</v>
      </c>
      <c r="C79" s="42">
        <v>540</v>
      </c>
      <c r="D79" s="189">
        <v>165.8</v>
      </c>
    </row>
    <row r="80" spans="1:4" ht="20.25" customHeight="1" thickBot="1" x14ac:dyDescent="0.35">
      <c r="A80" s="28" t="s">
        <v>18</v>
      </c>
      <c r="B80" s="41" t="s">
        <v>73</v>
      </c>
      <c r="C80" s="41" t="s">
        <v>74</v>
      </c>
      <c r="D80" s="37">
        <f>D81+D88+D85</f>
        <v>5844.5</v>
      </c>
    </row>
    <row r="81" spans="1:4" ht="35.25" customHeight="1" thickBot="1" x14ac:dyDescent="0.35">
      <c r="A81" s="143" t="s">
        <v>220</v>
      </c>
      <c r="B81" s="42" t="s">
        <v>222</v>
      </c>
      <c r="C81" s="42" t="s">
        <v>74</v>
      </c>
      <c r="D81" s="38">
        <f>D82</f>
        <v>2947.7</v>
      </c>
    </row>
    <row r="82" spans="1:4" ht="20.25" customHeight="1" thickBot="1" x14ac:dyDescent="0.35">
      <c r="A82" s="142" t="s">
        <v>221</v>
      </c>
      <c r="B82" s="42" t="s">
        <v>223</v>
      </c>
      <c r="C82" s="42" t="s">
        <v>74</v>
      </c>
      <c r="D82" s="38">
        <f>D83</f>
        <v>2947.7</v>
      </c>
    </row>
    <row r="83" spans="1:4" ht="20.25" customHeight="1" thickBot="1" x14ac:dyDescent="0.35">
      <c r="A83" s="134" t="s">
        <v>62</v>
      </c>
      <c r="B83" s="42" t="s">
        <v>223</v>
      </c>
      <c r="C83" s="42">
        <v>200</v>
      </c>
      <c r="D83" s="38">
        <f>D84</f>
        <v>2947.7</v>
      </c>
    </row>
    <row r="84" spans="1:4" ht="20.25" customHeight="1" thickBot="1" x14ac:dyDescent="0.35">
      <c r="A84" s="134" t="s">
        <v>63</v>
      </c>
      <c r="B84" s="42" t="s">
        <v>223</v>
      </c>
      <c r="C84" s="42">
        <v>240</v>
      </c>
      <c r="D84" s="38">
        <v>2947.7</v>
      </c>
    </row>
    <row r="85" spans="1:4" ht="20.25" customHeight="1" thickBot="1" x14ac:dyDescent="0.35">
      <c r="A85" s="151" t="s">
        <v>261</v>
      </c>
      <c r="B85" s="42" t="s">
        <v>222</v>
      </c>
      <c r="C85" s="42" t="s">
        <v>74</v>
      </c>
      <c r="D85" s="38">
        <f>D86</f>
        <v>5.4</v>
      </c>
    </row>
    <row r="86" spans="1:4" ht="20.25" customHeight="1" thickBot="1" x14ac:dyDescent="0.35">
      <c r="A86" s="151" t="s">
        <v>62</v>
      </c>
      <c r="B86" s="42" t="s">
        <v>260</v>
      </c>
      <c r="C86" s="42" t="s">
        <v>82</v>
      </c>
      <c r="D86" s="38">
        <f>D87</f>
        <v>5.4</v>
      </c>
    </row>
    <row r="87" spans="1:4" ht="20.25" customHeight="1" thickBot="1" x14ac:dyDescent="0.35">
      <c r="A87" s="151" t="s">
        <v>63</v>
      </c>
      <c r="B87" s="42" t="s">
        <v>260</v>
      </c>
      <c r="C87" s="42" t="s">
        <v>190</v>
      </c>
      <c r="D87" s="38">
        <v>5.4</v>
      </c>
    </row>
    <row r="88" spans="1:4" ht="30.75" customHeight="1" thickBot="1" x14ac:dyDescent="0.35">
      <c r="A88" s="134" t="s">
        <v>224</v>
      </c>
      <c r="B88" s="42" t="s">
        <v>195</v>
      </c>
      <c r="C88" s="42" t="s">
        <v>74</v>
      </c>
      <c r="D88" s="38">
        <f>D89</f>
        <v>2891.4</v>
      </c>
    </row>
    <row r="89" spans="1:4" ht="20.25" customHeight="1" thickBot="1" x14ac:dyDescent="0.35">
      <c r="A89" s="134" t="s">
        <v>62</v>
      </c>
      <c r="B89" s="42" t="s">
        <v>225</v>
      </c>
      <c r="C89" s="42" t="s">
        <v>82</v>
      </c>
      <c r="D89" s="38">
        <f>D90</f>
        <v>2891.4</v>
      </c>
    </row>
    <row r="90" spans="1:4" ht="20.25" customHeight="1" thickBot="1" x14ac:dyDescent="0.35">
      <c r="A90" s="134" t="s">
        <v>63</v>
      </c>
      <c r="B90" s="42" t="s">
        <v>225</v>
      </c>
      <c r="C90" s="42" t="s">
        <v>190</v>
      </c>
      <c r="D90" s="38">
        <v>2891.4</v>
      </c>
    </row>
    <row r="91" spans="1:4" ht="20.25" customHeight="1" thickBot="1" x14ac:dyDescent="0.35">
      <c r="A91" s="28" t="s">
        <v>19</v>
      </c>
      <c r="B91" s="41" t="s">
        <v>73</v>
      </c>
      <c r="C91" s="41" t="s">
        <v>74</v>
      </c>
      <c r="D91" s="37">
        <f>D92</f>
        <v>250</v>
      </c>
    </row>
    <row r="92" spans="1:4" ht="30.75" customHeight="1" thickBot="1" x14ac:dyDescent="0.35">
      <c r="A92" s="27" t="s">
        <v>226</v>
      </c>
      <c r="B92" s="42" t="s">
        <v>195</v>
      </c>
      <c r="C92" s="42" t="s">
        <v>74</v>
      </c>
      <c r="D92" s="38">
        <f>D93</f>
        <v>250</v>
      </c>
    </row>
    <row r="93" spans="1:4" ht="31.5" customHeight="1" thickBot="1" x14ac:dyDescent="0.35">
      <c r="A93" s="135" t="s">
        <v>67</v>
      </c>
      <c r="B93" s="42" t="s">
        <v>227</v>
      </c>
      <c r="C93" s="42" t="s">
        <v>74</v>
      </c>
      <c r="D93" s="38">
        <f>D94</f>
        <v>250</v>
      </c>
    </row>
    <row r="94" spans="1:4" ht="20.25" customHeight="1" thickBot="1" x14ac:dyDescent="0.35">
      <c r="A94" s="26" t="s">
        <v>52</v>
      </c>
      <c r="B94" s="42" t="s">
        <v>228</v>
      </c>
      <c r="C94" s="42" t="s">
        <v>74</v>
      </c>
      <c r="D94" s="38">
        <f>D95</f>
        <v>250</v>
      </c>
    </row>
    <row r="95" spans="1:4" ht="20.25" customHeight="1" thickBot="1" x14ac:dyDescent="0.35">
      <c r="A95" s="134" t="s">
        <v>62</v>
      </c>
      <c r="B95" s="42" t="s">
        <v>228</v>
      </c>
      <c r="C95" s="42">
        <v>200</v>
      </c>
      <c r="D95" s="38">
        <f>D96</f>
        <v>250</v>
      </c>
    </row>
    <row r="96" spans="1:4" ht="20.25" customHeight="1" thickBot="1" x14ac:dyDescent="0.35">
      <c r="A96" s="134" t="s">
        <v>63</v>
      </c>
      <c r="B96" s="42" t="s">
        <v>228</v>
      </c>
      <c r="C96" s="42">
        <v>240</v>
      </c>
      <c r="D96" s="38">
        <v>250</v>
      </c>
    </row>
    <row r="97" spans="1:4" ht="20.25" customHeight="1" thickBot="1" x14ac:dyDescent="0.35">
      <c r="A97" s="34" t="s">
        <v>20</v>
      </c>
      <c r="B97" s="40" t="s">
        <v>73</v>
      </c>
      <c r="C97" s="40" t="s">
        <v>74</v>
      </c>
      <c r="D97" s="122">
        <f>D98+D111+D107</f>
        <v>13921.4</v>
      </c>
    </row>
    <row r="98" spans="1:4" ht="20.25" customHeight="1" thickBot="1" x14ac:dyDescent="0.35">
      <c r="A98" s="7" t="s">
        <v>21</v>
      </c>
      <c r="B98" s="41" t="s">
        <v>73</v>
      </c>
      <c r="C98" s="41" t="s">
        <v>74</v>
      </c>
      <c r="D98" s="37">
        <f>D103+D99</f>
        <v>783.1</v>
      </c>
    </row>
    <row r="99" spans="1:4" ht="20.25" customHeight="1" thickBot="1" x14ac:dyDescent="0.35">
      <c r="A99" s="28" t="s">
        <v>202</v>
      </c>
      <c r="B99" s="41" t="s">
        <v>203</v>
      </c>
      <c r="C99" s="41" t="s">
        <v>74</v>
      </c>
      <c r="D99" s="37">
        <f>D100</f>
        <v>4</v>
      </c>
    </row>
    <row r="100" spans="1:4" ht="32.25" customHeight="1" thickBot="1" x14ac:dyDescent="0.35">
      <c r="A100" s="27" t="s">
        <v>270</v>
      </c>
      <c r="B100" s="42" t="s">
        <v>204</v>
      </c>
      <c r="C100" s="42" t="s">
        <v>74</v>
      </c>
      <c r="D100" s="38">
        <f>D101</f>
        <v>4</v>
      </c>
    </row>
    <row r="101" spans="1:4" ht="20.25" customHeight="1" thickBot="1" x14ac:dyDescent="0.35">
      <c r="A101" s="27" t="s">
        <v>271</v>
      </c>
      <c r="B101" s="42" t="s">
        <v>204</v>
      </c>
      <c r="C101" s="42" t="s">
        <v>272</v>
      </c>
      <c r="D101" s="38">
        <f>D102</f>
        <v>4</v>
      </c>
    </row>
    <row r="102" spans="1:4" ht="20.25" customHeight="1" thickBot="1" x14ac:dyDescent="0.35">
      <c r="A102" s="154" t="s">
        <v>60</v>
      </c>
      <c r="B102" s="42" t="s">
        <v>204</v>
      </c>
      <c r="C102" s="42" t="s">
        <v>273</v>
      </c>
      <c r="D102" s="38">
        <v>4</v>
      </c>
    </row>
    <row r="103" spans="1:4" ht="34.5" customHeight="1" thickBot="1" x14ac:dyDescent="0.35">
      <c r="A103" s="144" t="s">
        <v>229</v>
      </c>
      <c r="B103" s="42" t="s">
        <v>195</v>
      </c>
      <c r="C103" s="42" t="s">
        <v>74</v>
      </c>
      <c r="D103" s="38">
        <f>D104</f>
        <v>779.1</v>
      </c>
    </row>
    <row r="104" spans="1:4" ht="20.25" customHeight="1" thickBot="1" x14ac:dyDescent="0.35">
      <c r="A104" s="144" t="s">
        <v>230</v>
      </c>
      <c r="B104" s="42" t="s">
        <v>231</v>
      </c>
      <c r="C104" s="42" t="s">
        <v>74</v>
      </c>
      <c r="D104" s="38">
        <f>D105</f>
        <v>779.1</v>
      </c>
    </row>
    <row r="105" spans="1:4" ht="20.25" customHeight="1" thickBot="1" x14ac:dyDescent="0.35">
      <c r="A105" s="27" t="s">
        <v>62</v>
      </c>
      <c r="B105" s="42" t="s">
        <v>231</v>
      </c>
      <c r="C105" s="42">
        <v>200</v>
      </c>
      <c r="D105" s="38">
        <f>D106</f>
        <v>779.1</v>
      </c>
    </row>
    <row r="106" spans="1:4" ht="20.25" customHeight="1" thickBot="1" x14ac:dyDescent="0.35">
      <c r="A106" s="135" t="s">
        <v>63</v>
      </c>
      <c r="B106" s="42" t="s">
        <v>231</v>
      </c>
      <c r="C106" s="42">
        <v>240</v>
      </c>
      <c r="D106" s="38">
        <v>779.1</v>
      </c>
    </row>
    <row r="107" spans="1:4" ht="20.25" customHeight="1" thickBot="1" x14ac:dyDescent="0.35">
      <c r="A107" s="146" t="s">
        <v>267</v>
      </c>
      <c r="B107" s="41" t="s">
        <v>203</v>
      </c>
      <c r="C107" s="147" t="s">
        <v>74</v>
      </c>
      <c r="D107" s="148">
        <f>D108</f>
        <v>331.5</v>
      </c>
    </row>
    <row r="108" spans="1:4" ht="46.5" customHeight="1" thickBot="1" x14ac:dyDescent="0.35">
      <c r="A108" s="151" t="s">
        <v>58</v>
      </c>
      <c r="B108" s="42" t="s">
        <v>204</v>
      </c>
      <c r="C108" s="42" t="s">
        <v>74</v>
      </c>
      <c r="D108" s="189">
        <f>D109</f>
        <v>331.5</v>
      </c>
    </row>
    <row r="109" spans="1:4" ht="20.25" customHeight="1" thickBot="1" x14ac:dyDescent="0.35">
      <c r="A109" s="27" t="s">
        <v>59</v>
      </c>
      <c r="B109" s="42" t="s">
        <v>204</v>
      </c>
      <c r="C109" s="42">
        <v>500</v>
      </c>
      <c r="D109" s="189">
        <f>D110</f>
        <v>331.5</v>
      </c>
    </row>
    <row r="110" spans="1:4" ht="20.25" customHeight="1" thickBot="1" x14ac:dyDescent="0.35">
      <c r="A110" s="154" t="s">
        <v>60</v>
      </c>
      <c r="B110" s="42" t="s">
        <v>204</v>
      </c>
      <c r="C110" s="42">
        <v>540</v>
      </c>
      <c r="D110" s="189">
        <v>331.5</v>
      </c>
    </row>
    <row r="111" spans="1:4" ht="20.25" customHeight="1" thickBot="1" x14ac:dyDescent="0.35">
      <c r="A111" s="7" t="s">
        <v>22</v>
      </c>
      <c r="B111" s="41" t="s">
        <v>73</v>
      </c>
      <c r="C111" s="41" t="s">
        <v>74</v>
      </c>
      <c r="D111" s="37">
        <f>D112</f>
        <v>12806.8</v>
      </c>
    </row>
    <row r="112" spans="1:4" ht="20.25" customHeight="1" thickBot="1" x14ac:dyDescent="0.35">
      <c r="A112" s="135" t="s">
        <v>232</v>
      </c>
      <c r="B112" s="42" t="s">
        <v>195</v>
      </c>
      <c r="C112" s="42" t="s">
        <v>74</v>
      </c>
      <c r="D112" s="38">
        <f>D113</f>
        <v>12806.8</v>
      </c>
    </row>
    <row r="113" spans="1:4" ht="20.25" customHeight="1" thickBot="1" x14ac:dyDescent="0.35">
      <c r="A113" s="135" t="s">
        <v>233</v>
      </c>
      <c r="B113" s="42" t="s">
        <v>234</v>
      </c>
      <c r="C113" s="42" t="s">
        <v>74</v>
      </c>
      <c r="D113" s="38">
        <f>D114+D116+D119+D121+D124</f>
        <v>12806.8</v>
      </c>
    </row>
    <row r="114" spans="1:4" ht="20.25" customHeight="1" thickBot="1" x14ac:dyDescent="0.35">
      <c r="A114" s="135" t="s">
        <v>62</v>
      </c>
      <c r="B114" s="42" t="s">
        <v>235</v>
      </c>
      <c r="C114" s="42">
        <v>200</v>
      </c>
      <c r="D114" s="38">
        <f>D115</f>
        <v>1409.1</v>
      </c>
    </row>
    <row r="115" spans="1:4" ht="20.25" customHeight="1" thickBot="1" x14ac:dyDescent="0.35">
      <c r="A115" s="135" t="s">
        <v>63</v>
      </c>
      <c r="B115" s="42" t="s">
        <v>235</v>
      </c>
      <c r="C115" s="42">
        <v>240</v>
      </c>
      <c r="D115" s="38">
        <v>1409.1</v>
      </c>
    </row>
    <row r="116" spans="1:4" ht="32.25" customHeight="1" thickBot="1" x14ac:dyDescent="0.35">
      <c r="A116" s="154" t="s">
        <v>268</v>
      </c>
      <c r="B116" s="42" t="s">
        <v>269</v>
      </c>
      <c r="C116" s="42" t="s">
        <v>74</v>
      </c>
      <c r="D116" s="38">
        <f>D117</f>
        <v>4367.8</v>
      </c>
    </row>
    <row r="117" spans="1:4" ht="20.25" customHeight="1" thickBot="1" x14ac:dyDescent="0.35">
      <c r="A117" s="154" t="s">
        <v>62</v>
      </c>
      <c r="B117" s="42" t="s">
        <v>269</v>
      </c>
      <c r="C117" s="42" t="s">
        <v>82</v>
      </c>
      <c r="D117" s="38">
        <f>D118</f>
        <v>4367.8</v>
      </c>
    </row>
    <row r="118" spans="1:4" ht="20.25" customHeight="1" thickBot="1" x14ac:dyDescent="0.35">
      <c r="A118" s="154" t="s">
        <v>63</v>
      </c>
      <c r="B118" s="42" t="s">
        <v>269</v>
      </c>
      <c r="C118" s="42" t="s">
        <v>190</v>
      </c>
      <c r="D118" s="38">
        <v>4367.8</v>
      </c>
    </row>
    <row r="119" spans="1:4" ht="20.25" customHeight="1" thickBot="1" x14ac:dyDescent="0.35">
      <c r="A119" s="135" t="s">
        <v>62</v>
      </c>
      <c r="B119" s="42" t="s">
        <v>247</v>
      </c>
      <c r="C119" s="42">
        <v>200</v>
      </c>
      <c r="D119" s="38">
        <f>D120</f>
        <v>4852.8999999999996</v>
      </c>
    </row>
    <row r="120" spans="1:4" ht="20.25" customHeight="1" thickBot="1" x14ac:dyDescent="0.35">
      <c r="A120" s="135" t="s">
        <v>63</v>
      </c>
      <c r="B120" s="42" t="s">
        <v>247</v>
      </c>
      <c r="C120" s="42">
        <v>240</v>
      </c>
      <c r="D120" s="38">
        <v>4852.8999999999996</v>
      </c>
    </row>
    <row r="121" spans="1:4" ht="30.75" customHeight="1" thickBot="1" x14ac:dyDescent="0.35">
      <c r="A121" s="154" t="s">
        <v>274</v>
      </c>
      <c r="B121" s="42" t="s">
        <v>275</v>
      </c>
      <c r="C121" s="42" t="s">
        <v>74</v>
      </c>
      <c r="D121" s="38">
        <f>D122</f>
        <v>2000</v>
      </c>
    </row>
    <row r="122" spans="1:4" ht="20.25" customHeight="1" thickBot="1" x14ac:dyDescent="0.35">
      <c r="A122" s="154" t="s">
        <v>62</v>
      </c>
      <c r="B122" s="42" t="s">
        <v>275</v>
      </c>
      <c r="C122" s="42" t="s">
        <v>82</v>
      </c>
      <c r="D122" s="38">
        <f>D123</f>
        <v>2000</v>
      </c>
    </row>
    <row r="123" spans="1:4" ht="20.25" customHeight="1" thickBot="1" x14ac:dyDescent="0.35">
      <c r="A123" s="154" t="s">
        <v>63</v>
      </c>
      <c r="B123" s="42" t="s">
        <v>275</v>
      </c>
      <c r="C123" s="42" t="s">
        <v>190</v>
      </c>
      <c r="D123" s="38">
        <v>2000</v>
      </c>
    </row>
    <row r="124" spans="1:4" ht="20.25" customHeight="1" thickBot="1" x14ac:dyDescent="0.35">
      <c r="A124" s="135" t="s">
        <v>191</v>
      </c>
      <c r="B124" s="42" t="s">
        <v>195</v>
      </c>
      <c r="C124" s="42" t="s">
        <v>74</v>
      </c>
      <c r="D124" s="38">
        <f>D125</f>
        <v>177</v>
      </c>
    </row>
    <row r="125" spans="1:4" ht="20.25" customHeight="1" thickBot="1" x14ac:dyDescent="0.35">
      <c r="A125" s="135" t="s">
        <v>62</v>
      </c>
      <c r="B125" s="42" t="s">
        <v>236</v>
      </c>
      <c r="C125" s="42" t="s">
        <v>82</v>
      </c>
      <c r="D125" s="38">
        <f>D126</f>
        <v>177</v>
      </c>
    </row>
    <row r="126" spans="1:4" ht="20.25" customHeight="1" thickBot="1" x14ac:dyDescent="0.35">
      <c r="A126" s="135" t="s">
        <v>63</v>
      </c>
      <c r="B126" s="42" t="s">
        <v>236</v>
      </c>
      <c r="C126" s="42" t="s">
        <v>190</v>
      </c>
      <c r="D126" s="38">
        <v>177</v>
      </c>
    </row>
    <row r="127" spans="1:4" ht="20.25" customHeight="1" thickBot="1" x14ac:dyDescent="0.35">
      <c r="A127" s="32" t="s">
        <v>23</v>
      </c>
      <c r="B127" s="40" t="s">
        <v>73</v>
      </c>
      <c r="C127" s="40" t="s">
        <v>74</v>
      </c>
      <c r="D127" s="122">
        <f>D128</f>
        <v>16491.600000000002</v>
      </c>
    </row>
    <row r="128" spans="1:4" ht="20.25" customHeight="1" thickBot="1" x14ac:dyDescent="0.35">
      <c r="A128" s="7" t="s">
        <v>24</v>
      </c>
      <c r="B128" s="41" t="s">
        <v>73</v>
      </c>
      <c r="C128" s="41" t="s">
        <v>74</v>
      </c>
      <c r="D128" s="37">
        <f>D129+D142+D139</f>
        <v>16491.600000000002</v>
      </c>
    </row>
    <row r="129" spans="1:4" ht="20.25" customHeight="1" thickBot="1" x14ac:dyDescent="0.35">
      <c r="A129" s="135" t="s">
        <v>237</v>
      </c>
      <c r="B129" s="42" t="s">
        <v>195</v>
      </c>
      <c r="C129" s="42" t="s">
        <v>74</v>
      </c>
      <c r="D129" s="38">
        <f>D130</f>
        <v>11168.400000000001</v>
      </c>
    </row>
    <row r="130" spans="1:4" ht="20.25" customHeight="1" thickBot="1" x14ac:dyDescent="0.35">
      <c r="A130" s="135" t="s">
        <v>238</v>
      </c>
      <c r="B130" s="42" t="s">
        <v>239</v>
      </c>
      <c r="C130" s="42" t="s">
        <v>74</v>
      </c>
      <c r="D130" s="38">
        <f>D131+D133+D137+D135</f>
        <v>11168.400000000001</v>
      </c>
    </row>
    <row r="131" spans="1:4" ht="45.75" customHeight="1" thickBot="1" x14ac:dyDescent="0.35">
      <c r="A131" s="135" t="s">
        <v>50</v>
      </c>
      <c r="B131" s="42" t="s">
        <v>240</v>
      </c>
      <c r="C131" s="42">
        <v>100</v>
      </c>
      <c r="D131" s="38">
        <f>D132</f>
        <v>8403.7000000000007</v>
      </c>
    </row>
    <row r="132" spans="1:4" ht="20.25" customHeight="1" thickBot="1" x14ac:dyDescent="0.35">
      <c r="A132" s="135" t="s">
        <v>68</v>
      </c>
      <c r="B132" s="42" t="s">
        <v>240</v>
      </c>
      <c r="C132" s="42">
        <v>110</v>
      </c>
      <c r="D132" s="38">
        <v>8403.7000000000007</v>
      </c>
    </row>
    <row r="133" spans="1:4" ht="20.25" customHeight="1" thickBot="1" x14ac:dyDescent="0.35">
      <c r="A133" s="135" t="s">
        <v>62</v>
      </c>
      <c r="B133" s="42" t="s">
        <v>240</v>
      </c>
      <c r="C133" s="42">
        <v>200</v>
      </c>
      <c r="D133" s="38">
        <f>D134</f>
        <v>2690.7</v>
      </c>
    </row>
    <row r="134" spans="1:4" ht="20.25" customHeight="1" thickBot="1" x14ac:dyDescent="0.35">
      <c r="A134" s="135" t="s">
        <v>63</v>
      </c>
      <c r="B134" s="42" t="s">
        <v>240</v>
      </c>
      <c r="C134" s="42">
        <v>240</v>
      </c>
      <c r="D134" s="38">
        <v>2690.7</v>
      </c>
    </row>
    <row r="135" spans="1:4" ht="20.25" customHeight="1" thickBot="1" x14ac:dyDescent="0.35">
      <c r="A135" s="154" t="s">
        <v>255</v>
      </c>
      <c r="B135" s="42" t="s">
        <v>240</v>
      </c>
      <c r="C135" s="42" t="s">
        <v>256</v>
      </c>
      <c r="D135" s="38">
        <f>D136</f>
        <v>9</v>
      </c>
    </row>
    <row r="136" spans="1:4" ht="20.25" customHeight="1" thickBot="1" x14ac:dyDescent="0.35">
      <c r="A136" s="154" t="s">
        <v>257</v>
      </c>
      <c r="B136" s="42" t="s">
        <v>240</v>
      </c>
      <c r="C136" s="42" t="s">
        <v>258</v>
      </c>
      <c r="D136" s="38">
        <v>9</v>
      </c>
    </row>
    <row r="137" spans="1:4" ht="20.25" customHeight="1" thickBot="1" x14ac:dyDescent="0.35">
      <c r="A137" s="135" t="s">
        <v>56</v>
      </c>
      <c r="B137" s="42" t="s">
        <v>240</v>
      </c>
      <c r="C137" s="42">
        <v>800</v>
      </c>
      <c r="D137" s="38">
        <f>D138</f>
        <v>65</v>
      </c>
    </row>
    <row r="138" spans="1:4" ht="20.25" customHeight="1" thickBot="1" x14ac:dyDescent="0.35">
      <c r="A138" s="135" t="s">
        <v>57</v>
      </c>
      <c r="B138" s="42" t="s">
        <v>240</v>
      </c>
      <c r="C138" s="42">
        <v>850</v>
      </c>
      <c r="D138" s="126">
        <v>65</v>
      </c>
    </row>
    <row r="139" spans="1:4" ht="32.25" customHeight="1" thickBot="1" x14ac:dyDescent="0.35">
      <c r="A139" s="154" t="s">
        <v>270</v>
      </c>
      <c r="B139" s="42" t="s">
        <v>204</v>
      </c>
      <c r="C139" s="42" t="s">
        <v>74</v>
      </c>
      <c r="D139" s="126">
        <f>D140</f>
        <v>1391.2</v>
      </c>
    </row>
    <row r="140" spans="1:4" ht="20.25" customHeight="1" thickBot="1" x14ac:dyDescent="0.35">
      <c r="A140" s="154" t="s">
        <v>271</v>
      </c>
      <c r="B140" s="42" t="s">
        <v>204</v>
      </c>
      <c r="C140" s="42" t="s">
        <v>272</v>
      </c>
      <c r="D140" s="126">
        <f>D141</f>
        <v>1391.2</v>
      </c>
    </row>
    <row r="141" spans="1:4" ht="20.25" customHeight="1" thickBot="1" x14ac:dyDescent="0.35">
      <c r="A141" s="154" t="s">
        <v>60</v>
      </c>
      <c r="B141" s="42" t="s">
        <v>204</v>
      </c>
      <c r="C141" s="42" t="s">
        <v>273</v>
      </c>
      <c r="D141" s="126">
        <v>1391.2</v>
      </c>
    </row>
    <row r="142" spans="1:4" ht="33" customHeight="1" thickBot="1" x14ac:dyDescent="0.35">
      <c r="A142" s="136" t="s">
        <v>69</v>
      </c>
      <c r="B142" s="42">
        <v>7000000601</v>
      </c>
      <c r="C142" s="42" t="s">
        <v>74</v>
      </c>
      <c r="D142" s="126">
        <f>D143</f>
        <v>3932</v>
      </c>
    </row>
    <row r="143" spans="1:4" ht="20.25" customHeight="1" thickBot="1" x14ac:dyDescent="0.35">
      <c r="A143" s="136" t="s">
        <v>70</v>
      </c>
      <c r="B143" s="42">
        <v>7000000601</v>
      </c>
      <c r="C143" s="42">
        <v>100</v>
      </c>
      <c r="D143" s="126">
        <f>D144</f>
        <v>3932</v>
      </c>
    </row>
    <row r="144" spans="1:4" ht="20.25" customHeight="1" thickBot="1" x14ac:dyDescent="0.35">
      <c r="A144" s="135" t="s">
        <v>68</v>
      </c>
      <c r="B144" s="42">
        <v>7000000601</v>
      </c>
      <c r="C144" s="42">
        <v>110</v>
      </c>
      <c r="D144" s="126">
        <v>3932</v>
      </c>
    </row>
    <row r="145" spans="1:4" ht="20.25" customHeight="1" thickBot="1" x14ac:dyDescent="0.35">
      <c r="A145" s="32" t="s">
        <v>25</v>
      </c>
      <c r="B145" s="40" t="s">
        <v>73</v>
      </c>
      <c r="C145" s="40" t="s">
        <v>74</v>
      </c>
      <c r="D145" s="122">
        <f>D146</f>
        <v>210</v>
      </c>
    </row>
    <row r="146" spans="1:4" ht="18.75" customHeight="1" thickBot="1" x14ac:dyDescent="0.35">
      <c r="A146" s="7" t="s">
        <v>26</v>
      </c>
      <c r="B146" s="41" t="s">
        <v>73</v>
      </c>
      <c r="C146" s="41" t="s">
        <v>74</v>
      </c>
      <c r="D146" s="37">
        <f>D147</f>
        <v>210</v>
      </c>
    </row>
    <row r="147" spans="1:4" ht="18.75" customHeight="1" thickBot="1" x14ac:dyDescent="0.35">
      <c r="A147" s="144" t="s">
        <v>241</v>
      </c>
      <c r="B147" s="42" t="s">
        <v>195</v>
      </c>
      <c r="C147" s="42" t="s">
        <v>74</v>
      </c>
      <c r="D147" s="38">
        <f>D148</f>
        <v>210</v>
      </c>
    </row>
    <row r="148" spans="1:4" ht="21.75" customHeight="1" thickBot="1" x14ac:dyDescent="0.35">
      <c r="A148" s="142" t="s">
        <v>242</v>
      </c>
      <c r="B148" s="42" t="s">
        <v>254</v>
      </c>
      <c r="C148" s="42" t="s">
        <v>74</v>
      </c>
      <c r="D148" s="38">
        <f>D149</f>
        <v>210</v>
      </c>
    </row>
    <row r="149" spans="1:4" ht="21.75" customHeight="1" thickBot="1" x14ac:dyDescent="0.35">
      <c r="A149" s="135" t="s">
        <v>71</v>
      </c>
      <c r="B149" s="42" t="s">
        <v>254</v>
      </c>
      <c r="C149" s="42">
        <v>300</v>
      </c>
      <c r="D149" s="38">
        <f>D150</f>
        <v>210</v>
      </c>
    </row>
    <row r="150" spans="1:4" ht="22.5" customHeight="1" thickBot="1" x14ac:dyDescent="0.35">
      <c r="A150" s="135" t="s">
        <v>72</v>
      </c>
      <c r="B150" s="42" t="s">
        <v>254</v>
      </c>
      <c r="C150" s="42">
        <v>310</v>
      </c>
      <c r="D150" s="38">
        <v>210</v>
      </c>
    </row>
    <row r="151" spans="1:4" ht="21.75" customHeight="1" thickBot="1" x14ac:dyDescent="0.35">
      <c r="A151" s="32" t="s">
        <v>27</v>
      </c>
      <c r="B151" s="40" t="s">
        <v>73</v>
      </c>
      <c r="C151" s="40" t="s">
        <v>74</v>
      </c>
      <c r="D151" s="122">
        <f>D152</f>
        <v>2188.8000000000002</v>
      </c>
    </row>
    <row r="152" spans="1:4" ht="21.75" customHeight="1" thickBot="1" x14ac:dyDescent="0.35">
      <c r="A152" s="135" t="s">
        <v>28</v>
      </c>
      <c r="B152" s="42" t="s">
        <v>73</v>
      </c>
      <c r="C152" s="42" t="s">
        <v>74</v>
      </c>
      <c r="D152" s="38">
        <f>D153</f>
        <v>2188.8000000000002</v>
      </c>
    </row>
    <row r="153" spans="1:4" ht="32.25" customHeight="1" thickBot="1" x14ac:dyDescent="0.35">
      <c r="A153" s="143" t="s">
        <v>243</v>
      </c>
      <c r="B153" s="42" t="s">
        <v>195</v>
      </c>
      <c r="C153" s="42" t="s">
        <v>74</v>
      </c>
      <c r="D153" s="38">
        <f>D154</f>
        <v>2188.8000000000002</v>
      </c>
    </row>
    <row r="154" spans="1:4" ht="21.75" customHeight="1" thickBot="1" x14ac:dyDescent="0.35">
      <c r="A154" s="142" t="s">
        <v>238</v>
      </c>
      <c r="B154" s="42" t="s">
        <v>244</v>
      </c>
      <c r="C154" s="42" t="s">
        <v>74</v>
      </c>
      <c r="D154" s="126">
        <f>D155+D157</f>
        <v>2188.8000000000002</v>
      </c>
    </row>
    <row r="155" spans="1:4" ht="48.75" customHeight="1" thickBot="1" x14ac:dyDescent="0.35">
      <c r="A155" s="135" t="s">
        <v>50</v>
      </c>
      <c r="B155" s="42" t="s">
        <v>245</v>
      </c>
      <c r="C155" s="42">
        <v>100</v>
      </c>
      <c r="D155" s="38">
        <f>D156</f>
        <v>2188.8000000000002</v>
      </c>
    </row>
    <row r="156" spans="1:4" ht="24.75" customHeight="1" thickBot="1" x14ac:dyDescent="0.35">
      <c r="A156" s="135" t="s">
        <v>68</v>
      </c>
      <c r="B156" s="42" t="s">
        <v>245</v>
      </c>
      <c r="C156" s="42">
        <v>110</v>
      </c>
      <c r="D156" s="38">
        <v>2188.8000000000002</v>
      </c>
    </row>
    <row r="157" spans="1:4" ht="27.75" hidden="1" customHeight="1" thickBot="1" x14ac:dyDescent="0.35">
      <c r="A157" s="135" t="s">
        <v>62</v>
      </c>
      <c r="B157" s="42" t="s">
        <v>245</v>
      </c>
      <c r="C157" s="42">
        <v>200</v>
      </c>
      <c r="D157" s="38">
        <f>D158</f>
        <v>0</v>
      </c>
    </row>
    <row r="158" spans="1:4" ht="21" hidden="1" customHeight="1" thickBot="1" x14ac:dyDescent="0.35">
      <c r="A158" s="135" t="s">
        <v>63</v>
      </c>
      <c r="B158" s="42" t="s">
        <v>245</v>
      </c>
      <c r="C158" s="42">
        <v>240</v>
      </c>
      <c r="D158" s="126">
        <v>0</v>
      </c>
    </row>
    <row r="159" spans="1:4" ht="18" x14ac:dyDescent="0.3">
      <c r="A159" s="18"/>
    </row>
    <row r="160" spans="1:4" ht="18" x14ac:dyDescent="0.3">
      <c r="A160" s="18"/>
    </row>
    <row r="161" spans="1:1" ht="18" x14ac:dyDescent="0.3">
      <c r="A161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abSelected="1" workbookViewId="0">
      <selection activeCell="B15" sqref="B15"/>
    </sheetView>
  </sheetViews>
  <sheetFormatPr defaultRowHeight="14.4" x14ac:dyDescent="0.3"/>
  <cols>
    <col min="1" max="1" width="30" customWidth="1"/>
    <col min="2" max="2" width="63.33203125" customWidth="1"/>
    <col min="3" max="3" width="18" customWidth="1"/>
  </cols>
  <sheetData>
    <row r="1" spans="1:3" ht="69.75" customHeight="1" x14ac:dyDescent="0.3">
      <c r="A1" s="46"/>
      <c r="B1" s="47"/>
      <c r="C1" s="155" t="s">
        <v>277</v>
      </c>
    </row>
    <row r="2" spans="1:3" x14ac:dyDescent="0.3">
      <c r="A2" s="46"/>
      <c r="B2" s="47"/>
      <c r="C2" s="48"/>
    </row>
    <row r="3" spans="1:3" ht="15.6" x14ac:dyDescent="0.3">
      <c r="A3" s="202" t="s">
        <v>83</v>
      </c>
      <c r="B3" s="202"/>
      <c r="C3" s="202"/>
    </row>
    <row r="4" spans="1:3" ht="15.6" x14ac:dyDescent="0.3">
      <c r="A4" s="202" t="s">
        <v>84</v>
      </c>
      <c r="B4" s="202"/>
      <c r="C4" s="202"/>
    </row>
    <row r="5" spans="1:3" ht="16.2" thickBot="1" x14ac:dyDescent="0.35">
      <c r="A5" s="203"/>
      <c r="B5" s="203"/>
      <c r="C5" s="203"/>
    </row>
    <row r="6" spans="1:3" ht="15" thickBot="1" x14ac:dyDescent="0.35">
      <c r="A6" s="204" t="s">
        <v>85</v>
      </c>
      <c r="B6" s="207" t="s">
        <v>86</v>
      </c>
      <c r="C6" s="210">
        <v>2024</v>
      </c>
    </row>
    <row r="7" spans="1:3" ht="15" thickBot="1" x14ac:dyDescent="0.35">
      <c r="A7" s="205"/>
      <c r="B7" s="208"/>
      <c r="C7" s="211"/>
    </row>
    <row r="8" spans="1:3" ht="15" thickBot="1" x14ac:dyDescent="0.35">
      <c r="A8" s="205"/>
      <c r="B8" s="208"/>
      <c r="C8" s="211"/>
    </row>
    <row r="9" spans="1:3" ht="15" thickBot="1" x14ac:dyDescent="0.35">
      <c r="A9" s="206"/>
      <c r="B9" s="209"/>
      <c r="C9" s="211"/>
    </row>
    <row r="10" spans="1:3" ht="15" thickBot="1" x14ac:dyDescent="0.35">
      <c r="A10" s="49">
        <v>1</v>
      </c>
      <c r="B10" s="50">
        <v>2</v>
      </c>
      <c r="C10" s="156">
        <v>3</v>
      </c>
    </row>
    <row r="11" spans="1:3" ht="15" thickBot="1" x14ac:dyDescent="0.35">
      <c r="A11" s="51" t="s">
        <v>87</v>
      </c>
      <c r="B11" s="153" t="s">
        <v>253</v>
      </c>
      <c r="C11" s="157">
        <f>SUM(C12+C17+C22+C24+C31+C33+C39+C40+C41+C43+C36)</f>
        <v>9633.9</v>
      </c>
    </row>
    <row r="12" spans="1:3" ht="15" thickBot="1" x14ac:dyDescent="0.35">
      <c r="A12" s="51" t="s">
        <v>88</v>
      </c>
      <c r="B12" s="52" t="s">
        <v>89</v>
      </c>
      <c r="C12" s="158">
        <f>SUM(C13)</f>
        <v>5491.9</v>
      </c>
    </row>
    <row r="13" spans="1:3" ht="15" thickBot="1" x14ac:dyDescent="0.35">
      <c r="A13" s="53" t="s">
        <v>90</v>
      </c>
      <c r="B13" s="54" t="s">
        <v>91</v>
      </c>
      <c r="C13" s="159">
        <f>SUM(C14:C16)</f>
        <v>5491.9</v>
      </c>
    </row>
    <row r="14" spans="1:3" ht="38.25" customHeight="1" x14ac:dyDescent="0.3">
      <c r="A14" s="55" t="s">
        <v>92</v>
      </c>
      <c r="B14" s="56" t="s">
        <v>93</v>
      </c>
      <c r="C14" s="160">
        <v>5420</v>
      </c>
    </row>
    <row r="15" spans="1:3" ht="26.25" customHeight="1" thickBot="1" x14ac:dyDescent="0.35">
      <c r="A15" s="57" t="s">
        <v>94</v>
      </c>
      <c r="B15" s="58" t="s">
        <v>95</v>
      </c>
      <c r="C15" s="161">
        <v>12.5</v>
      </c>
    </row>
    <row r="16" spans="1:3" ht="81" customHeight="1" thickBot="1" x14ac:dyDescent="0.35">
      <c r="A16" s="61" t="s">
        <v>94</v>
      </c>
      <c r="B16" s="187" t="s">
        <v>265</v>
      </c>
      <c r="C16" s="163">
        <v>59.4</v>
      </c>
    </row>
    <row r="17" spans="1:3" ht="21" thickBot="1" x14ac:dyDescent="0.35">
      <c r="A17" s="59" t="s">
        <v>96</v>
      </c>
      <c r="B17" s="60" t="s">
        <v>97</v>
      </c>
      <c r="C17" s="162">
        <f>SUM(C18:C21)</f>
        <v>2508.1999999999998</v>
      </c>
    </row>
    <row r="18" spans="1:3" ht="65.25" customHeight="1" thickBot="1" x14ac:dyDescent="0.35">
      <c r="A18" s="61" t="s">
        <v>98</v>
      </c>
      <c r="B18" s="62" t="s">
        <v>99</v>
      </c>
      <c r="C18" s="161">
        <v>1290.4000000000001</v>
      </c>
    </row>
    <row r="19" spans="1:3" ht="72" customHeight="1" thickBot="1" x14ac:dyDescent="0.35">
      <c r="A19" s="61" t="s">
        <v>100</v>
      </c>
      <c r="B19" s="62" t="s">
        <v>101</v>
      </c>
      <c r="C19" s="163">
        <v>6.7</v>
      </c>
    </row>
    <row r="20" spans="1:3" ht="65.25" customHeight="1" thickBot="1" x14ac:dyDescent="0.35">
      <c r="A20" s="61" t="s">
        <v>102</v>
      </c>
      <c r="B20" s="62" t="s">
        <v>103</v>
      </c>
      <c r="C20" s="164">
        <v>1393.4</v>
      </c>
    </row>
    <row r="21" spans="1:3" ht="74.25" customHeight="1" thickBot="1" x14ac:dyDescent="0.35">
      <c r="A21" s="61" t="s">
        <v>104</v>
      </c>
      <c r="B21" s="62" t="s">
        <v>105</v>
      </c>
      <c r="C21" s="163">
        <v>-182.3</v>
      </c>
    </row>
    <row r="22" spans="1:3" ht="15" thickBot="1" x14ac:dyDescent="0.35">
      <c r="A22" s="51" t="s">
        <v>106</v>
      </c>
      <c r="B22" s="52" t="s">
        <v>107</v>
      </c>
      <c r="C22" s="165">
        <f>C23</f>
        <v>0</v>
      </c>
    </row>
    <row r="23" spans="1:3" ht="15" thickBot="1" x14ac:dyDescent="0.35">
      <c r="A23" s="63" t="s">
        <v>108</v>
      </c>
      <c r="B23" s="64" t="s">
        <v>109</v>
      </c>
      <c r="C23" s="166">
        <v>0</v>
      </c>
    </row>
    <row r="24" spans="1:3" ht="15" thickBot="1" x14ac:dyDescent="0.35">
      <c r="A24" s="65" t="s">
        <v>110</v>
      </c>
      <c r="B24" s="52" t="s">
        <v>111</v>
      </c>
      <c r="C24" s="165">
        <f>SUM(C25:C29)</f>
        <v>1285.3</v>
      </c>
    </row>
    <row r="25" spans="1:3" ht="27.75" customHeight="1" thickBot="1" x14ac:dyDescent="0.35">
      <c r="A25" s="66" t="s">
        <v>112</v>
      </c>
      <c r="B25" s="67" t="s">
        <v>113</v>
      </c>
      <c r="C25" s="167">
        <v>180</v>
      </c>
    </row>
    <row r="26" spans="1:3" ht="18.75" customHeight="1" thickBot="1" x14ac:dyDescent="0.35">
      <c r="A26" s="68" t="s">
        <v>114</v>
      </c>
      <c r="B26" s="69" t="s">
        <v>115</v>
      </c>
      <c r="C26" s="163">
        <v>220</v>
      </c>
    </row>
    <row r="27" spans="1:3" ht="18.75" customHeight="1" thickBot="1" x14ac:dyDescent="0.35">
      <c r="A27" s="68" t="s">
        <v>116</v>
      </c>
      <c r="B27" s="69" t="s">
        <v>117</v>
      </c>
      <c r="C27" s="164">
        <v>45.3</v>
      </c>
    </row>
    <row r="28" spans="1:3" ht="30" customHeight="1" x14ac:dyDescent="0.3">
      <c r="A28" s="70" t="s">
        <v>118</v>
      </c>
      <c r="B28" s="71" t="s">
        <v>119</v>
      </c>
      <c r="C28" s="168">
        <v>750</v>
      </c>
    </row>
    <row r="29" spans="1:3" ht="30" customHeight="1" thickBot="1" x14ac:dyDescent="0.35">
      <c r="A29" s="72" t="s">
        <v>120</v>
      </c>
      <c r="B29" s="73" t="s">
        <v>121</v>
      </c>
      <c r="C29" s="169">
        <v>90</v>
      </c>
    </row>
    <row r="30" spans="1:3" ht="30" customHeight="1" thickBot="1" x14ac:dyDescent="0.35">
      <c r="A30" s="74" t="s">
        <v>122</v>
      </c>
      <c r="B30" s="75" t="s">
        <v>123</v>
      </c>
      <c r="C30" s="163">
        <v>0</v>
      </c>
    </row>
    <row r="31" spans="1:3" ht="16.5" customHeight="1" thickBot="1" x14ac:dyDescent="0.35">
      <c r="A31" s="76" t="s">
        <v>124</v>
      </c>
      <c r="B31" s="77" t="s">
        <v>125</v>
      </c>
      <c r="C31" s="170">
        <f>C32</f>
        <v>1</v>
      </c>
    </row>
    <row r="32" spans="1:3" ht="31.2" thickBot="1" x14ac:dyDescent="0.35">
      <c r="A32" s="78" t="s">
        <v>126</v>
      </c>
      <c r="B32" s="79" t="s">
        <v>127</v>
      </c>
      <c r="C32" s="171">
        <v>1</v>
      </c>
    </row>
    <row r="33" spans="1:3" ht="23.4" thickBot="1" x14ac:dyDescent="0.35">
      <c r="A33" s="80" t="s">
        <v>128</v>
      </c>
      <c r="B33" s="81" t="s">
        <v>129</v>
      </c>
      <c r="C33" s="172">
        <f>SUM(C34:C35)</f>
        <v>263.5</v>
      </c>
    </row>
    <row r="34" spans="1:3" ht="31.2" thickBot="1" x14ac:dyDescent="0.35">
      <c r="A34" s="82" t="s">
        <v>130</v>
      </c>
      <c r="B34" s="83" t="s">
        <v>131</v>
      </c>
      <c r="C34" s="163">
        <v>0</v>
      </c>
    </row>
    <row r="35" spans="1:3" ht="31.2" thickBot="1" x14ac:dyDescent="0.35">
      <c r="A35" s="84" t="s">
        <v>132</v>
      </c>
      <c r="B35" s="85" t="s">
        <v>133</v>
      </c>
      <c r="C35" s="173">
        <v>263.5</v>
      </c>
    </row>
    <row r="36" spans="1:3" ht="21" thickBot="1" x14ac:dyDescent="0.35">
      <c r="A36" s="51" t="s">
        <v>134</v>
      </c>
      <c r="B36" s="86" t="s">
        <v>135</v>
      </c>
      <c r="C36" s="165">
        <f>SUM(C37:C38)</f>
        <v>0</v>
      </c>
    </row>
    <row r="37" spans="1:3" ht="20.399999999999999" x14ac:dyDescent="0.3">
      <c r="A37" s="55" t="s">
        <v>136</v>
      </c>
      <c r="B37" s="87" t="s">
        <v>137</v>
      </c>
      <c r="C37" s="174">
        <v>0</v>
      </c>
    </row>
    <row r="38" spans="1:3" ht="15" thickBot="1" x14ac:dyDescent="0.35">
      <c r="A38" s="88" t="s">
        <v>138</v>
      </c>
      <c r="B38" s="89" t="s">
        <v>139</v>
      </c>
      <c r="C38" s="175">
        <v>0</v>
      </c>
    </row>
    <row r="39" spans="1:3" ht="23.4" thickBot="1" x14ac:dyDescent="0.35">
      <c r="A39" s="65" t="s">
        <v>140</v>
      </c>
      <c r="B39" s="90" t="s">
        <v>141</v>
      </c>
      <c r="C39" s="165">
        <v>84</v>
      </c>
    </row>
    <row r="40" spans="1:3" ht="15" thickBot="1" x14ac:dyDescent="0.35">
      <c r="A40" s="91" t="s">
        <v>142</v>
      </c>
      <c r="B40" s="92" t="s">
        <v>143</v>
      </c>
      <c r="C40" s="176">
        <v>0</v>
      </c>
    </row>
    <row r="41" spans="1:3" ht="15" thickBot="1" x14ac:dyDescent="0.35">
      <c r="A41" s="91" t="s">
        <v>144</v>
      </c>
      <c r="B41" s="92" t="s">
        <v>145</v>
      </c>
      <c r="C41" s="177">
        <f>C42</f>
        <v>0</v>
      </c>
    </row>
    <row r="42" spans="1:3" ht="21" thickBot="1" x14ac:dyDescent="0.35">
      <c r="A42" s="93" t="s">
        <v>146</v>
      </c>
      <c r="B42" s="94" t="s">
        <v>147</v>
      </c>
      <c r="C42" s="171">
        <v>0</v>
      </c>
    </row>
    <row r="43" spans="1:3" ht="15" thickBot="1" x14ac:dyDescent="0.35">
      <c r="A43" s="95" t="s">
        <v>148</v>
      </c>
      <c r="B43" s="96" t="s">
        <v>149</v>
      </c>
      <c r="C43" s="176">
        <v>0</v>
      </c>
    </row>
    <row r="44" spans="1:3" ht="15" thickBot="1" x14ac:dyDescent="0.35">
      <c r="A44" s="51" t="s">
        <v>150</v>
      </c>
      <c r="B44" s="97" t="s">
        <v>151</v>
      </c>
      <c r="C44" s="159">
        <f>C45+C58+C60</f>
        <v>46488.800000000003</v>
      </c>
    </row>
    <row r="45" spans="1:3" ht="15" thickBot="1" x14ac:dyDescent="0.35">
      <c r="A45" s="51" t="s">
        <v>152</v>
      </c>
      <c r="B45" s="98" t="s">
        <v>153</v>
      </c>
      <c r="C45" s="177">
        <f>C46+C48+C50+C54</f>
        <v>46488.800000000003</v>
      </c>
    </row>
    <row r="46" spans="1:3" ht="15" thickBot="1" x14ac:dyDescent="0.35">
      <c r="A46" s="99" t="s">
        <v>154</v>
      </c>
      <c r="B46" s="100" t="s">
        <v>155</v>
      </c>
      <c r="C46" s="178">
        <f>C47</f>
        <v>27438.6</v>
      </c>
    </row>
    <row r="47" spans="1:3" ht="15.6" thickTop="1" thickBot="1" x14ac:dyDescent="0.35">
      <c r="A47" s="101" t="s">
        <v>192</v>
      </c>
      <c r="B47" s="102" t="s">
        <v>156</v>
      </c>
      <c r="C47" s="171">
        <v>27438.6</v>
      </c>
    </row>
    <row r="48" spans="1:3" ht="15" thickBot="1" x14ac:dyDescent="0.35">
      <c r="A48" s="65" t="s">
        <v>157</v>
      </c>
      <c r="B48" s="90" t="s">
        <v>158</v>
      </c>
      <c r="C48" s="177">
        <f>C49</f>
        <v>9694.2000000000007</v>
      </c>
    </row>
    <row r="49" spans="1:3" ht="15" thickBot="1" x14ac:dyDescent="0.35">
      <c r="A49" s="103" t="s">
        <v>159</v>
      </c>
      <c r="B49" s="90" t="s">
        <v>160</v>
      </c>
      <c r="C49" s="165">
        <v>9694.2000000000007</v>
      </c>
    </row>
    <row r="50" spans="1:3" ht="15" thickBot="1" x14ac:dyDescent="0.35">
      <c r="A50" s="91" t="s">
        <v>161</v>
      </c>
      <c r="B50" s="92" t="s">
        <v>162</v>
      </c>
      <c r="C50" s="179">
        <f>SUM(C51:C53)</f>
        <v>350.2</v>
      </c>
    </row>
    <row r="51" spans="1:3" ht="24.6" thickBot="1" x14ac:dyDescent="0.35">
      <c r="A51" s="93" t="s">
        <v>163</v>
      </c>
      <c r="B51" s="104" t="s">
        <v>164</v>
      </c>
      <c r="C51" s="180">
        <v>0</v>
      </c>
    </row>
    <row r="52" spans="1:3" ht="21" thickBot="1" x14ac:dyDescent="0.35">
      <c r="A52" s="93" t="s">
        <v>165</v>
      </c>
      <c r="B52" s="94" t="s">
        <v>166</v>
      </c>
      <c r="C52" s="171">
        <v>0</v>
      </c>
    </row>
    <row r="53" spans="1:3" ht="21" thickBot="1" x14ac:dyDescent="0.35">
      <c r="A53" s="105" t="s">
        <v>167</v>
      </c>
      <c r="B53" s="79" t="s">
        <v>168</v>
      </c>
      <c r="C53" s="181">
        <v>350.2</v>
      </c>
    </row>
    <row r="54" spans="1:3" ht="15" thickBot="1" x14ac:dyDescent="0.35">
      <c r="A54" s="91" t="s">
        <v>169</v>
      </c>
      <c r="B54" s="92" t="s">
        <v>170</v>
      </c>
      <c r="C54" s="182">
        <f>SUM(C55:C57)</f>
        <v>9005.7999999999993</v>
      </c>
    </row>
    <row r="55" spans="1:3" ht="31.2" thickBot="1" x14ac:dyDescent="0.35">
      <c r="A55" s="105" t="s">
        <v>171</v>
      </c>
      <c r="B55" s="85" t="s">
        <v>172</v>
      </c>
      <c r="C55" s="181">
        <v>0</v>
      </c>
    </row>
    <row r="56" spans="1:3" ht="31.2" thickBot="1" x14ac:dyDescent="0.35">
      <c r="A56" s="106" t="s">
        <v>173</v>
      </c>
      <c r="B56" s="107" t="s">
        <v>174</v>
      </c>
      <c r="C56" s="169">
        <v>3068.4</v>
      </c>
    </row>
    <row r="57" spans="1:3" ht="15" thickBot="1" x14ac:dyDescent="0.35">
      <c r="A57" s="108" t="s">
        <v>175</v>
      </c>
      <c r="B57" s="109" t="s">
        <v>176</v>
      </c>
      <c r="C57" s="183">
        <v>5937.4</v>
      </c>
    </row>
    <row r="58" spans="1:3" ht="23.4" thickBot="1" x14ac:dyDescent="0.35">
      <c r="A58" s="110" t="s">
        <v>177</v>
      </c>
      <c r="B58" s="111" t="s">
        <v>178</v>
      </c>
      <c r="C58" s="170">
        <v>0</v>
      </c>
    </row>
    <row r="59" spans="1:3" ht="34.799999999999997" thickBot="1" x14ac:dyDescent="0.35">
      <c r="A59" s="110" t="s">
        <v>179</v>
      </c>
      <c r="B59" s="111" t="s">
        <v>180</v>
      </c>
      <c r="C59" s="184">
        <f>C60</f>
        <v>0</v>
      </c>
    </row>
    <row r="60" spans="1:3" ht="21" thickBot="1" x14ac:dyDescent="0.35">
      <c r="A60" s="112" t="s">
        <v>181</v>
      </c>
      <c r="B60" s="113" t="s">
        <v>182</v>
      </c>
      <c r="C60" s="185">
        <v>0</v>
      </c>
    </row>
    <row r="61" spans="1:3" ht="15" thickBot="1" x14ac:dyDescent="0.35">
      <c r="A61" s="114"/>
      <c r="B61" s="115" t="s">
        <v>183</v>
      </c>
      <c r="C61" s="186">
        <f>C11+C44+C58+C59</f>
        <v>56122.700000000004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2024-06-17T13:02:29Z</dcterms:modified>
</cp:coreProperties>
</file>